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61\"/>
    </mc:Choice>
  </mc:AlternateContent>
  <bookViews>
    <workbookView xWindow="-120" yWindow="-120" windowWidth="23160" windowHeight="9180" tabRatio="723"/>
  </bookViews>
  <sheets>
    <sheet name="10 programa" sheetId="60" r:id="rId1"/>
    <sheet name="Lyginamasis variantas" sheetId="62" r:id="rId2"/>
    <sheet name="Aiskinamoji lentelė" sheetId="54" state="hidden" r:id="rId3"/>
    <sheet name="Energ.efekt.didinimas l-d" sheetId="58" state="hidden" r:id="rId4"/>
    <sheet name="LITNET" sheetId="50" state="hidden" r:id="rId5"/>
    <sheet name="Priešgaisrinė sauga" sheetId="51" state="hidden" r:id="rId6"/>
  </sheets>
  <definedNames>
    <definedName name="_xlnm.Print_Area" localSheetId="0">'10 programa'!$A$1:$M$256</definedName>
    <definedName name="_xlnm.Print_Area" localSheetId="2">'Aiskinamoji lentelė'!$A$1:$S$274</definedName>
    <definedName name="_xlnm.Print_Area" localSheetId="1">'Lyginamasis variantas'!$A$1:$T$255</definedName>
    <definedName name="_xlnm.Print_Titles" localSheetId="0">'10 programa'!$7:$9</definedName>
    <definedName name="_xlnm.Print_Titles" localSheetId="2">'Aiskinamoji lentelė'!$6:$8</definedName>
    <definedName name="_xlnm.Print_Titles" localSheetId="1">'Lyginamasis variantas'!$6:$8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60" l="1"/>
  <c r="G117" i="60" l="1"/>
  <c r="H118" i="62"/>
  <c r="H15" i="62"/>
  <c r="G96" i="60" l="1"/>
  <c r="H93" i="62"/>
  <c r="I94" i="62"/>
  <c r="I97" i="62" l="1"/>
  <c r="G14" i="60"/>
  <c r="H13" i="62"/>
  <c r="I113" i="60" l="1"/>
  <c r="H113" i="60"/>
  <c r="N114" i="62" l="1"/>
  <c r="K114" i="62"/>
  <c r="G228" i="60" l="1"/>
  <c r="G190" i="60"/>
  <c r="G189" i="60"/>
  <c r="G164" i="60"/>
  <c r="H122" i="60"/>
  <c r="H115" i="60"/>
  <c r="G122" i="60"/>
  <c r="G119" i="60"/>
  <c r="G115" i="60"/>
  <c r="G114" i="60"/>
  <c r="G113" i="60"/>
  <c r="L115" i="62" l="1"/>
  <c r="H115" i="62"/>
  <c r="H123" i="62" l="1"/>
  <c r="H114" i="62"/>
  <c r="I114" i="62" s="1"/>
  <c r="K123" i="62"/>
  <c r="L123" i="62" s="1"/>
  <c r="K116" i="62"/>
  <c r="H116" i="62"/>
  <c r="I118" i="62"/>
  <c r="I122" i="62"/>
  <c r="L116" i="62" l="1"/>
  <c r="H120" i="62"/>
  <c r="I123" i="62"/>
  <c r="I100" i="62" l="1"/>
  <c r="I101" i="62" s="1"/>
  <c r="H98" i="62" l="1"/>
  <c r="I98" i="62" s="1"/>
  <c r="I99" i="62" s="1"/>
  <c r="H213" i="62" l="1"/>
  <c r="H215" i="62" l="1"/>
  <c r="I215" i="62" s="1"/>
  <c r="I217" i="62" s="1"/>
  <c r="H165" i="62"/>
  <c r="I165" i="62" s="1"/>
  <c r="I172" i="62" s="1"/>
  <c r="H230" i="62" l="1"/>
  <c r="H229" i="62"/>
  <c r="H190" i="62" l="1"/>
  <c r="H191" i="62"/>
  <c r="I116" i="62" l="1"/>
  <c r="I214" i="62" l="1"/>
  <c r="M105" i="62" l="1"/>
  <c r="M103" i="62"/>
  <c r="M101" i="62"/>
  <c r="M99" i="62"/>
  <c r="M97" i="62"/>
  <c r="M13" i="62"/>
  <c r="M90" i="62" s="1"/>
  <c r="J105" i="62"/>
  <c r="J103" i="62"/>
  <c r="J101" i="62"/>
  <c r="J99" i="62"/>
  <c r="J97" i="62"/>
  <c r="J13" i="62"/>
  <c r="J90" i="62" s="1"/>
  <c r="G105" i="62"/>
  <c r="G103" i="62"/>
  <c r="G101" i="62"/>
  <c r="G99" i="62"/>
  <c r="G97" i="62"/>
  <c r="G18" i="62"/>
  <c r="G15" i="62"/>
  <c r="G13" i="62"/>
  <c r="M106" i="62" l="1"/>
  <c r="G90" i="62"/>
  <c r="G106" i="62" s="1"/>
  <c r="G107" i="62" s="1"/>
  <c r="J106" i="62"/>
  <c r="J107" i="62" s="1"/>
  <c r="M107" i="62"/>
  <c r="I14" i="60"/>
  <c r="H14" i="60"/>
  <c r="N13" i="62"/>
  <c r="K13" i="62"/>
  <c r="L86" i="54"/>
  <c r="O103" i="62" l="1"/>
  <c r="L102" i="62"/>
  <c r="L103" i="62" s="1"/>
  <c r="I102" i="62"/>
  <c r="I103" i="62" s="1"/>
  <c r="K105" i="54" l="1"/>
  <c r="L105" i="54"/>
  <c r="M105" i="54"/>
  <c r="N105" i="54"/>
  <c r="G19" i="60"/>
  <c r="H18" i="62"/>
  <c r="H90" i="62" s="1"/>
  <c r="I15" i="62"/>
  <c r="N103" i="62"/>
  <c r="K103" i="62"/>
  <c r="H103" i="62"/>
  <c r="G102" i="60"/>
  <c r="H102" i="60"/>
  <c r="I102" i="60"/>
  <c r="M251" i="62" l="1"/>
  <c r="M250" i="62"/>
  <c r="M248" i="62"/>
  <c r="M246" i="62"/>
  <c r="M244" i="62"/>
  <c r="M243" i="62"/>
  <c r="M242" i="62"/>
  <c r="M241" i="62"/>
  <c r="M240" i="62"/>
  <c r="J252" i="62"/>
  <c r="J251" i="62"/>
  <c r="J250" i="62"/>
  <c r="J248" i="62"/>
  <c r="J247" i="62"/>
  <c r="J246" i="62"/>
  <c r="J244" i="62"/>
  <c r="J243" i="62"/>
  <c r="J242" i="62"/>
  <c r="O13" i="62"/>
  <c r="O90" i="62" s="1"/>
  <c r="L13" i="62"/>
  <c r="L90" i="62" s="1"/>
  <c r="L106" i="62" s="1"/>
  <c r="O231" i="62"/>
  <c r="O217" i="62"/>
  <c r="O214" i="62"/>
  <c r="O187" i="62"/>
  <c r="O180" i="62"/>
  <c r="O178" i="62"/>
  <c r="O172" i="62"/>
  <c r="O164" i="62"/>
  <c r="O113" i="62"/>
  <c r="O105" i="62"/>
  <c r="O101" i="62"/>
  <c r="O99" i="62"/>
  <c r="O97" i="62"/>
  <c r="M252" i="62"/>
  <c r="M231" i="62"/>
  <c r="M219" i="62"/>
  <c r="M228" i="62" s="1"/>
  <c r="M217" i="62"/>
  <c r="M214" i="62"/>
  <c r="M191" i="62"/>
  <c r="M190" i="62"/>
  <c r="M187" i="62"/>
  <c r="M180" i="62"/>
  <c r="M178" i="62"/>
  <c r="M172" i="62"/>
  <c r="M114" i="62"/>
  <c r="O114" i="62" s="1"/>
  <c r="M113" i="62"/>
  <c r="J241" i="62"/>
  <c r="J240" i="62"/>
  <c r="J231" i="62"/>
  <c r="J219" i="62"/>
  <c r="J228" i="62" s="1"/>
  <c r="J217" i="62"/>
  <c r="J214" i="62"/>
  <c r="J191" i="62"/>
  <c r="J190" i="62"/>
  <c r="J187" i="62"/>
  <c r="J180" i="62"/>
  <c r="J178" i="62"/>
  <c r="J172" i="62"/>
  <c r="J124" i="62"/>
  <c r="J113" i="62"/>
  <c r="J245" i="62" l="1"/>
  <c r="O106" i="62"/>
  <c r="J164" i="62"/>
  <c r="M245" i="62"/>
  <c r="M164" i="62"/>
  <c r="M173" i="62" s="1"/>
  <c r="J239" i="62"/>
  <c r="J238" i="62" s="1"/>
  <c r="M188" i="62"/>
  <c r="M239" i="62"/>
  <c r="M238" i="62" s="1"/>
  <c r="L114" i="62"/>
  <c r="L164" i="62" s="1"/>
  <c r="L173" i="62" s="1"/>
  <c r="L233" i="62" s="1"/>
  <c r="L107" i="62"/>
  <c r="O188" i="62"/>
  <c r="O173" i="62"/>
  <c r="M249" i="62"/>
  <c r="O107" i="62"/>
  <c r="M212" i="62"/>
  <c r="M232" i="62"/>
  <c r="J249" i="62"/>
  <c r="J212" i="62"/>
  <c r="J232" i="62" s="1"/>
  <c r="J188" i="62"/>
  <c r="J173" i="62"/>
  <c r="H246" i="62"/>
  <c r="G246" i="62"/>
  <c r="H244" i="62"/>
  <c r="J237" i="62" l="1"/>
  <c r="J254" i="62" s="1"/>
  <c r="M237" i="62"/>
  <c r="M254" i="62" s="1"/>
  <c r="L234" i="62"/>
  <c r="M233" i="62"/>
  <c r="M234" i="62" s="1"/>
  <c r="J233" i="62"/>
  <c r="J234" i="62" s="1"/>
  <c r="S199" i="62"/>
  <c r="S47" i="62"/>
  <c r="M48" i="60"/>
  <c r="H253" i="62" l="1"/>
  <c r="H252" i="62"/>
  <c r="H251" i="62"/>
  <c r="H250" i="62"/>
  <c r="H248" i="62"/>
  <c r="H247" i="62"/>
  <c r="H243" i="62"/>
  <c r="H242" i="62"/>
  <c r="H240" i="62"/>
  <c r="H231" i="62"/>
  <c r="H228" i="62"/>
  <c r="H217" i="62"/>
  <c r="H214" i="62"/>
  <c r="H187" i="62"/>
  <c r="H180" i="62"/>
  <c r="H178" i="62"/>
  <c r="H172" i="62"/>
  <c r="H241" i="62"/>
  <c r="H110" i="62"/>
  <c r="H113" i="62" s="1"/>
  <c r="H105" i="62"/>
  <c r="H101" i="62"/>
  <c r="H99" i="62"/>
  <c r="H97" i="62"/>
  <c r="G253" i="62"/>
  <c r="N252" i="62"/>
  <c r="K252" i="62"/>
  <c r="L252" i="62" s="1"/>
  <c r="L249" i="62" s="1"/>
  <c r="G252" i="62"/>
  <c r="N251" i="62"/>
  <c r="K251" i="62"/>
  <c r="G251" i="62"/>
  <c r="N250" i="62"/>
  <c r="K250" i="62"/>
  <c r="G250" i="62"/>
  <c r="N248" i="62"/>
  <c r="K248" i="62"/>
  <c r="G248" i="62"/>
  <c r="K247" i="62"/>
  <c r="G247" i="62"/>
  <c r="N246" i="62"/>
  <c r="K246" i="62"/>
  <c r="N244" i="62"/>
  <c r="K244" i="62"/>
  <c r="L244" i="62" s="1"/>
  <c r="G244" i="62"/>
  <c r="I244" i="62" s="1"/>
  <c r="N243" i="62"/>
  <c r="K243" i="62"/>
  <c r="G243" i="62"/>
  <c r="N242" i="62"/>
  <c r="K242" i="62"/>
  <c r="G242" i="62"/>
  <c r="N241" i="62"/>
  <c r="K241" i="62"/>
  <c r="N240" i="62"/>
  <c r="K240" i="62"/>
  <c r="G240" i="62"/>
  <c r="N231" i="62"/>
  <c r="K231" i="62"/>
  <c r="G231" i="62"/>
  <c r="G228" i="62"/>
  <c r="O228" i="62" s="1"/>
  <c r="N219" i="62"/>
  <c r="N228" i="62" s="1"/>
  <c r="K219" i="62"/>
  <c r="K228" i="62" s="1"/>
  <c r="N217" i="62"/>
  <c r="K217" i="62"/>
  <c r="G217" i="62"/>
  <c r="N214" i="62"/>
  <c r="K214" i="62"/>
  <c r="G214" i="62"/>
  <c r="R199" i="62"/>
  <c r="N191" i="62"/>
  <c r="K191" i="62"/>
  <c r="G191" i="62"/>
  <c r="N190" i="62"/>
  <c r="K190" i="62"/>
  <c r="G190" i="62"/>
  <c r="I190" i="62" s="1"/>
  <c r="N187" i="62"/>
  <c r="K187" i="62"/>
  <c r="G187" i="62"/>
  <c r="N180" i="62"/>
  <c r="K180" i="62"/>
  <c r="G180" i="62"/>
  <c r="N178" i="62"/>
  <c r="K178" i="62"/>
  <c r="G178" i="62"/>
  <c r="N172" i="62"/>
  <c r="K172" i="62"/>
  <c r="G172" i="62"/>
  <c r="K124" i="62"/>
  <c r="K164" i="62" s="1"/>
  <c r="G120" i="62"/>
  <c r="G241" i="62" s="1"/>
  <c r="G115" i="62"/>
  <c r="N113" i="62"/>
  <c r="K113" i="62"/>
  <c r="G110" i="62"/>
  <c r="G113" i="62" s="1"/>
  <c r="N105" i="62"/>
  <c r="K105" i="62"/>
  <c r="N101" i="62"/>
  <c r="K101" i="62"/>
  <c r="N99" i="62"/>
  <c r="K99" i="62"/>
  <c r="N97" i="62"/>
  <c r="K97" i="62"/>
  <c r="N90" i="62"/>
  <c r="K90" i="62"/>
  <c r="R47" i="62"/>
  <c r="Q47" i="62"/>
  <c r="I13" i="62"/>
  <c r="L243" i="54"/>
  <c r="I242" i="62" l="1"/>
  <c r="I115" i="62"/>
  <c r="I164" i="62" s="1"/>
  <c r="I173" i="62" s="1"/>
  <c r="I251" i="62"/>
  <c r="I252" i="62"/>
  <c r="I90" i="62"/>
  <c r="I106" i="62" s="1"/>
  <c r="I107" i="62" s="1"/>
  <c r="N106" i="62"/>
  <c r="N107" i="62" s="1"/>
  <c r="K106" i="62"/>
  <c r="O212" i="62"/>
  <c r="I191" i="62"/>
  <c r="I212" i="62" s="1"/>
  <c r="K173" i="62"/>
  <c r="N245" i="62"/>
  <c r="O232" i="62"/>
  <c r="O233" i="62" s="1"/>
  <c r="O234" i="62" s="1"/>
  <c r="H239" i="62"/>
  <c r="H238" i="62" s="1"/>
  <c r="H245" i="62"/>
  <c r="H188" i="62"/>
  <c r="N239" i="62"/>
  <c r="K245" i="62"/>
  <c r="L245" i="62" s="1"/>
  <c r="H106" i="62"/>
  <c r="G245" i="62"/>
  <c r="G188" i="62"/>
  <c r="K188" i="62"/>
  <c r="H212" i="62"/>
  <c r="H232" i="62" s="1"/>
  <c r="H164" i="62"/>
  <c r="H173" i="62" s="1"/>
  <c r="H249" i="62"/>
  <c r="I229" i="62"/>
  <c r="I231" i="62" s="1"/>
  <c r="N188" i="62"/>
  <c r="G212" i="62"/>
  <c r="G232" i="62" s="1"/>
  <c r="G239" i="62"/>
  <c r="G238" i="62" s="1"/>
  <c r="K212" i="62"/>
  <c r="K232" i="62" s="1"/>
  <c r="G249" i="62"/>
  <c r="K107" i="62"/>
  <c r="N164" i="62"/>
  <c r="N173" i="62" s="1"/>
  <c r="N212" i="62"/>
  <c r="N232" i="62" s="1"/>
  <c r="K249" i="62"/>
  <c r="N249" i="62"/>
  <c r="K239" i="62"/>
  <c r="G164" i="62"/>
  <c r="G173" i="62" s="1"/>
  <c r="I249" i="62" l="1"/>
  <c r="K233" i="62"/>
  <c r="K234" i="62" s="1"/>
  <c r="I232" i="62"/>
  <c r="I233" i="62" s="1"/>
  <c r="I234" i="62" s="1"/>
  <c r="I245" i="62"/>
  <c r="H107" i="62"/>
  <c r="N238" i="62"/>
  <c r="N237" i="62" s="1"/>
  <c r="N254" i="62" s="1"/>
  <c r="O239" i="62"/>
  <c r="K238" i="62"/>
  <c r="K237" i="62" s="1"/>
  <c r="K254" i="62" s="1"/>
  <c r="L239" i="62"/>
  <c r="L238" i="62" s="1"/>
  <c r="L237" i="62" s="1"/>
  <c r="L254" i="62" s="1"/>
  <c r="O246" i="62"/>
  <c r="H237" i="62"/>
  <c r="H254" i="62" s="1"/>
  <c r="G237" i="62"/>
  <c r="G254" i="62" s="1"/>
  <c r="H233" i="62"/>
  <c r="I239" i="62"/>
  <c r="I238" i="62" s="1"/>
  <c r="N233" i="62"/>
  <c r="N234" i="62" s="1"/>
  <c r="G233" i="62"/>
  <c r="G234" i="62" s="1"/>
  <c r="I237" i="62" l="1"/>
  <c r="I254" i="62" s="1"/>
  <c r="H234" i="62"/>
  <c r="O245" i="62"/>
  <c r="O244" i="62"/>
  <c r="O241" i="62"/>
  <c r="O251" i="62"/>
  <c r="O243" i="62"/>
  <c r="O242" i="62"/>
  <c r="O248" i="62"/>
  <c r="O250" i="62"/>
  <c r="O252" i="62"/>
  <c r="O240" i="62"/>
  <c r="O249" i="62" l="1"/>
  <c r="O238" i="62"/>
  <c r="O237" i="62" s="1"/>
  <c r="M124" i="54"/>
  <c r="O254" i="62" l="1"/>
  <c r="N155" i="54"/>
  <c r="N159" i="54" s="1"/>
  <c r="L196" i="54" l="1"/>
  <c r="L125" i="54" l="1"/>
  <c r="I189" i="60" l="1"/>
  <c r="H189" i="60"/>
  <c r="M159" i="54"/>
  <c r="L159" i="54"/>
  <c r="N141" i="54" l="1"/>
  <c r="I163" i="60"/>
  <c r="H123" i="60"/>
  <c r="H163" i="60" s="1"/>
  <c r="G163" i="60"/>
  <c r="L114" i="54"/>
  <c r="L97" i="54"/>
  <c r="L202" i="54"/>
  <c r="L201" i="54"/>
  <c r="L226" i="54" l="1"/>
  <c r="K157" i="54"/>
  <c r="K155" i="54"/>
  <c r="K159" i="54" s="1"/>
  <c r="H246" i="60" l="1"/>
  <c r="I245" i="60"/>
  <c r="H245" i="60"/>
  <c r="I243" i="60"/>
  <c r="H243" i="60"/>
  <c r="I242" i="60"/>
  <c r="H242" i="60"/>
  <c r="I241" i="60"/>
  <c r="H241" i="60"/>
  <c r="I240" i="60"/>
  <c r="H240" i="60"/>
  <c r="I239" i="60"/>
  <c r="H239" i="60"/>
  <c r="I238" i="60"/>
  <c r="G251" i="60"/>
  <c r="G250" i="60"/>
  <c r="G249" i="60"/>
  <c r="G247" i="60"/>
  <c r="G246" i="60"/>
  <c r="G245" i="60"/>
  <c r="G242" i="60"/>
  <c r="G241" i="60"/>
  <c r="G240" i="60"/>
  <c r="G239" i="60"/>
  <c r="G230" i="60"/>
  <c r="G227" i="60"/>
  <c r="G211" i="60"/>
  <c r="G186" i="60"/>
  <c r="G89" i="60"/>
  <c r="I112" i="60"/>
  <c r="H112" i="60"/>
  <c r="G109" i="60"/>
  <c r="G238" i="60" s="1"/>
  <c r="K182" i="54"/>
  <c r="L182" i="54"/>
  <c r="G171" i="60"/>
  <c r="G252" i="60"/>
  <c r="G243" i="60"/>
  <c r="H171" i="60"/>
  <c r="I171" i="60"/>
  <c r="G112" i="60" l="1"/>
  <c r="G237" i="60"/>
  <c r="G248" i="60"/>
  <c r="I218" i="60"/>
  <c r="I227" i="60" s="1"/>
  <c r="H218" i="60"/>
  <c r="H227" i="60" s="1"/>
  <c r="I190" i="60"/>
  <c r="H190" i="60"/>
  <c r="H211" i="60" s="1"/>
  <c r="H186" i="60"/>
  <c r="I186" i="60"/>
  <c r="H238" i="60"/>
  <c r="I244" i="60" l="1"/>
  <c r="G244" i="60"/>
  <c r="G172" i="60"/>
  <c r="I211" i="60"/>
  <c r="H244" i="60"/>
  <c r="H89" i="60" l="1"/>
  <c r="I89" i="60"/>
  <c r="I251" i="60" l="1"/>
  <c r="I250" i="60"/>
  <c r="H250" i="60"/>
  <c r="I249" i="60"/>
  <c r="H249" i="60"/>
  <c r="I247" i="60"/>
  <c r="H247" i="60"/>
  <c r="G236" i="60"/>
  <c r="I230" i="60"/>
  <c r="H230" i="60"/>
  <c r="I216" i="60"/>
  <c r="H216" i="60"/>
  <c r="G216" i="60"/>
  <c r="I213" i="60"/>
  <c r="H213" i="60"/>
  <c r="G213" i="60"/>
  <c r="L198" i="60"/>
  <c r="M198" i="60" s="1"/>
  <c r="I179" i="60"/>
  <c r="H179" i="60"/>
  <c r="G179" i="60"/>
  <c r="I177" i="60"/>
  <c r="H177" i="60"/>
  <c r="G177" i="60"/>
  <c r="I172" i="60"/>
  <c r="I104" i="60"/>
  <c r="H104" i="60"/>
  <c r="G104" i="60"/>
  <c r="I100" i="60"/>
  <c r="H100" i="60"/>
  <c r="G100" i="60"/>
  <c r="I98" i="60"/>
  <c r="H98" i="60"/>
  <c r="G98" i="60"/>
  <c r="I96" i="60"/>
  <c r="H96" i="60"/>
  <c r="L48" i="60"/>
  <c r="K48" i="60"/>
  <c r="I105" i="60" l="1"/>
  <c r="H105" i="60"/>
  <c r="G105" i="60"/>
  <c r="G231" i="60"/>
  <c r="G187" i="60"/>
  <c r="H251" i="60"/>
  <c r="H248" i="60" s="1"/>
  <c r="I248" i="60"/>
  <c r="I187" i="60"/>
  <c r="H187" i="60"/>
  <c r="H231" i="60"/>
  <c r="I231" i="60"/>
  <c r="K263" i="54"/>
  <c r="L263" i="54"/>
  <c r="I232" i="60" l="1"/>
  <c r="G253" i="60"/>
  <c r="G106" i="60"/>
  <c r="H172" i="60"/>
  <c r="H232" i="60" s="1"/>
  <c r="H106" i="60"/>
  <c r="G232" i="60"/>
  <c r="L43" i="54"/>
  <c r="G233" i="60" l="1"/>
  <c r="H237" i="60"/>
  <c r="H236" i="60" s="1"/>
  <c r="H253" i="60" s="1"/>
  <c r="I106" i="60"/>
  <c r="I237" i="60"/>
  <c r="H233" i="60"/>
  <c r="S40" i="54"/>
  <c r="R40" i="54"/>
  <c r="Q40" i="54"/>
  <c r="I233" i="60" l="1"/>
  <c r="I236" i="60"/>
  <c r="I253" i="60" s="1"/>
  <c r="M39" i="54"/>
  <c r="N39" i="54"/>
  <c r="L39" i="54"/>
  <c r="M242" i="54" l="1"/>
  <c r="L246" i="54"/>
  <c r="M246" i="54"/>
  <c r="N246" i="54"/>
  <c r="K246" i="54"/>
  <c r="N261" i="54" l="1"/>
  <c r="N267" i="54" l="1"/>
  <c r="M267" i="54"/>
  <c r="L267" i="54" l="1"/>
  <c r="K170" i="54" l="1"/>
  <c r="N28" i="54" l="1"/>
  <c r="M28" i="54"/>
  <c r="L28" i="54"/>
  <c r="L27" i="54" l="1"/>
  <c r="L239" i="54" l="1"/>
  <c r="L242" i="54" s="1"/>
  <c r="K196" i="54" l="1"/>
  <c r="N50" i="54" l="1"/>
  <c r="M50" i="54"/>
  <c r="M127" i="54" l="1"/>
  <c r="L127" i="54"/>
  <c r="L141" i="54" s="1"/>
  <c r="L34" i="54" l="1"/>
  <c r="L56" i="54" l="1"/>
  <c r="L269" i="54" l="1"/>
  <c r="L268" i="54"/>
  <c r="L62" i="54" l="1"/>
  <c r="L90" i="54" s="1"/>
  <c r="L255" i="54" l="1"/>
  <c r="M141" i="54"/>
  <c r="L163" i="54" l="1"/>
  <c r="L170" i="54" s="1"/>
  <c r="L171" i="54" s="1"/>
  <c r="L183" i="54" s="1"/>
  <c r="L261" i="54" l="1"/>
  <c r="N17" i="54"/>
  <c r="N90" i="54" s="1"/>
  <c r="M17" i="54"/>
  <c r="M90" i="54" s="1"/>
  <c r="M196" i="54" l="1"/>
  <c r="N196" i="54"/>
  <c r="K97" i="54" l="1"/>
  <c r="K267" i="54" l="1"/>
  <c r="M268" i="54" l="1"/>
  <c r="M266" i="54"/>
  <c r="M264" i="54"/>
  <c r="M263" i="54"/>
  <c r="M262" i="54"/>
  <c r="M261" i="54"/>
  <c r="M260" i="54"/>
  <c r="M259" i="54"/>
  <c r="M257" i="54"/>
  <c r="M256" i="54"/>
  <c r="M265" i="54" l="1"/>
  <c r="M182" i="54"/>
  <c r="N182" i="54"/>
  <c r="L188" i="54" l="1"/>
  <c r="K74" i="54"/>
  <c r="K99" i="54" l="1"/>
  <c r="L99" i="54"/>
  <c r="M99" i="54"/>
  <c r="N99" i="54"/>
  <c r="K188" i="54"/>
  <c r="K235" i="54" l="1"/>
  <c r="K233" i="54"/>
  <c r="K215" i="54"/>
  <c r="K213" i="54"/>
  <c r="K211" i="54"/>
  <c r="R207" i="54"/>
  <c r="S207" i="54" s="1"/>
  <c r="M207" i="54"/>
  <c r="K206" i="54"/>
  <c r="K228" i="54"/>
  <c r="L228" i="54"/>
  <c r="M228" i="54"/>
  <c r="N228" i="54"/>
  <c r="K229" i="54"/>
  <c r="K127" i="54"/>
  <c r="K226" i="54" l="1"/>
  <c r="M255" i="54"/>
  <c r="M226" i="54"/>
  <c r="K242" i="54"/>
  <c r="K141" i="54"/>
  <c r="K171" i="54" s="1"/>
  <c r="N207" i="54"/>
  <c r="N255" i="54" s="1"/>
  <c r="N226" i="54" l="1"/>
  <c r="L103" i="54"/>
  <c r="M103" i="54"/>
  <c r="N103" i="54"/>
  <c r="K103" i="54"/>
  <c r="N242" i="54" l="1"/>
  <c r="L231" i="54"/>
  <c r="L247" i="54" s="1"/>
  <c r="M231" i="54"/>
  <c r="M247" i="54" s="1"/>
  <c r="N231" i="54"/>
  <c r="N247" i="54" s="1"/>
  <c r="L190" i="54"/>
  <c r="L197" i="54" s="1"/>
  <c r="M190" i="54"/>
  <c r="N190" i="54"/>
  <c r="K190" i="54"/>
  <c r="K197" i="54" s="1"/>
  <c r="M188" i="54"/>
  <c r="N188" i="54"/>
  <c r="M114" i="54"/>
  <c r="N114" i="54"/>
  <c r="K114" i="54"/>
  <c r="K183" i="54" s="1"/>
  <c r="L101" i="54"/>
  <c r="L106" i="54" s="1"/>
  <c r="M101" i="54"/>
  <c r="N101" i="54"/>
  <c r="K101" i="54"/>
  <c r="M97" i="54"/>
  <c r="N97" i="54"/>
  <c r="N268" i="54"/>
  <c r="K268" i="54"/>
  <c r="N266" i="54"/>
  <c r="L266" i="54"/>
  <c r="L265" i="54" s="1"/>
  <c r="K266" i="54"/>
  <c r="N264" i="54"/>
  <c r="L264" i="54"/>
  <c r="K264" i="54"/>
  <c r="N262" i="54"/>
  <c r="L262" i="54"/>
  <c r="K262" i="54"/>
  <c r="K261" i="54"/>
  <c r="N260" i="54"/>
  <c r="L260" i="54"/>
  <c r="K260" i="54"/>
  <c r="N259" i="54"/>
  <c r="L259" i="54"/>
  <c r="K259" i="54"/>
  <c r="N257" i="54"/>
  <c r="L257" i="54"/>
  <c r="K257" i="54"/>
  <c r="N256" i="54"/>
  <c r="L256" i="54"/>
  <c r="N106" i="54" l="1"/>
  <c r="M106" i="54"/>
  <c r="K265" i="54"/>
  <c r="N197" i="54"/>
  <c r="M197" i="54"/>
  <c r="N265" i="54"/>
  <c r="M258" i="54" l="1"/>
  <c r="M254" i="54" s="1"/>
  <c r="L258" i="54"/>
  <c r="N258" i="54"/>
  <c r="N254" i="54" s="1"/>
  <c r="L254" i="54" l="1"/>
  <c r="L253" i="54" s="1"/>
  <c r="L270" i="54" s="1"/>
  <c r="K72" i="54" l="1"/>
  <c r="K255" i="54" s="1"/>
  <c r="P45" i="54"/>
  <c r="K28" i="54"/>
  <c r="K258" i="54" s="1"/>
  <c r="K24" i="54"/>
  <c r="K90" i="54" s="1"/>
  <c r="K106" i="54" s="1"/>
  <c r="K107" i="54" l="1"/>
  <c r="K256" i="54"/>
  <c r="K254" i="54" s="1"/>
  <c r="K253" i="54" s="1"/>
  <c r="N170" i="54"/>
  <c r="M253" i="54"/>
  <c r="M270" i="54" s="1"/>
  <c r="K231" i="54"/>
  <c r="K247" i="54" s="1"/>
  <c r="N171" i="54" l="1"/>
  <c r="N183" i="54" s="1"/>
  <c r="N248" i="54" s="1"/>
  <c r="K248" i="54"/>
  <c r="K249" i="54" s="1"/>
  <c r="L248" i="54"/>
  <c r="K270" i="54"/>
  <c r="N263" i="54"/>
  <c r="N253" i="54" s="1"/>
  <c r="M170" i="54"/>
  <c r="M171" i="54" s="1"/>
  <c r="K272" i="54" l="1"/>
  <c r="M183" i="54"/>
  <c r="M248" i="54" s="1"/>
  <c r="N270" i="54" l="1"/>
  <c r="N107" i="54" l="1"/>
  <c r="N249" i="54" s="1"/>
  <c r="L107" i="54"/>
  <c r="L249" i="54" s="1"/>
  <c r="M107" i="54"/>
  <c r="M249" i="54" s="1"/>
  <c r="M272" i="54" s="1"/>
  <c r="L272" i="54" l="1"/>
  <c r="N272" i="54"/>
</calcChain>
</file>

<file path=xl/comments1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7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81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8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9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K134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5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6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K197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K201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K20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K203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4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K204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K205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K207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K221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K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L224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L22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7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6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80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8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9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Q134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5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S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Q19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Q202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Q203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Q204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5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05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Q206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08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Q22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25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25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26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  <author>Inga Kubiliene</author>
    <author>Inga Mikalauskiene</author>
    <author>Saulina Paulauskiene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L1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nuo 2020-09-01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9" authorId="0" shapeId="0">
      <text>
        <r>
          <rPr>
            <sz val="9"/>
            <color indexed="81"/>
            <rFont val="Tahoma"/>
            <family val="2"/>
            <charset val="186"/>
          </rPr>
          <t>VšĮ: Mažųjų pasaulis, Jūros žvaigždutė, Pasakėlė, Vaikų giraitė, Saulė ir mėnulis, Laimingų vaikų pilis, Niektauza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G6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O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Gilijos pradinėje m-loje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69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G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G80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G86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P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Verdenės progimnazija (377,2 t.€)
Simono Dacho progimnazija (250 t.€)
</t>
        </r>
        <r>
          <rPr>
            <u/>
            <sz val="9"/>
            <color indexed="81"/>
            <rFont val="Tahoma"/>
            <family val="2"/>
            <charset val="186"/>
          </rPr>
          <t>„Vyturio“ progimnazija (123 t.€)</t>
        </r>
        <r>
          <rPr>
            <sz val="9"/>
            <color indexed="81"/>
            <rFont val="Tahoma"/>
            <family val="2"/>
            <charset val="186"/>
          </rPr>
          <t xml:space="preserve">
Iš viso: 750,2 t. €</t>
        </r>
      </text>
    </comment>
    <comment ref="Q128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2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
Klasco sutarties lėšų likutis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4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P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"Saulutė" ir l/d "Vėrinėlis"
</t>
        </r>
      </text>
    </comment>
    <comment ref="S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„Kregždutė“, 2023 m. -  l.-d „Pingvinukas“, l.-d „Putinėlis“, 2024 m. - Radastėlė“, l.-d „Boružėlė“
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R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
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F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2018 m. – l.-d. „Berželis“, „Kregždutė“, „Ąžuoliukas“, „Aitvarėlis“, „Žemuogėlė“,  „Nykštukas“, „Žilvitis“, „Pumpurėlis“, „Pagrandukas“, „Eglutė“, Klaipėdos karalienės Luizės jaunimo centras, 3–6 švietimo įstaigų buitinių tinklų remontas
</t>
        </r>
      </text>
    </comment>
    <comment ref="P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(2019 m. – l.-d. „Čiauškutė“, „Eglutė“,  „Linelis“,  „Liepaitė“, „Vyturėlis“,  „Vyturio“,  „Aitvarėlis“, „Santarvės“ progimnazijos, „Vėtrungės“, „Pajūrio“ gimnazijos, Regos ugdymo centras, klubas „Draugystė“, 3–6 švietimo įstaigų buitinių tinklų remontas
</t>
        </r>
      </text>
    </comment>
    <comment ref="P206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"Varpelis", "Pingvinukas" ir "Du gaideliai"
</t>
        </r>
      </text>
    </comment>
    <comment ref="Q206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P211" authorId="0" shapeId="0">
      <text>
        <r>
          <rPr>
            <sz val="9"/>
            <color indexed="81"/>
            <rFont val="Tahoma"/>
            <family val="2"/>
            <charset val="186"/>
          </rPr>
          <t>„Varpo“ gimnazija, S. Dacho progimnazija, L/d „Varpelis“, „Berželis“, „Alksniukas“, „Du  gaideliai“, „Putinėlis“, „Bangelė“, „Pumpurėlis“, „Pagrandukas“, „Inkarėlis“, “Linelis“, „Nykštukas“, „Aitvarėlis“, „Sakalėlis“ ir „Vyturio“ progimnazija</t>
        </r>
      </text>
    </comment>
    <comment ref="Q211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P212" authorId="0" shapeId="0">
      <text>
        <r>
          <rPr>
            <sz val="9"/>
            <color indexed="81"/>
            <rFont val="Tahoma"/>
            <family val="2"/>
            <charset val="186"/>
          </rPr>
          <t>l/d "Liepaitė", "Pingvinukas", "Rūta", "Boružėlė", "Eglutė", Zudermano, Vydūno gimnazijos, Gabijos progimnazija, Sendvario m-kla, klubas "Draugystė"</t>
        </r>
      </text>
    </comment>
    <comment ref="Q21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P213" authorId="3" shapeId="0">
      <text>
        <r>
          <rPr>
            <sz val="9"/>
            <color indexed="81"/>
            <rFont val="Tahoma"/>
            <family val="2"/>
            <charset val="186"/>
          </rPr>
          <t>2019 m. - l/d "Ąžuoliukas", "Žuvėdra", "Radastėlė", "Žemuogėlė", "Linelis", "Šermukšnėlė", "Traukinukas", "Versmė", RUC, Gedminų prog., H. Zudermano gimnazija, klubas "Žuvėdra".</t>
        </r>
      </text>
    </comment>
    <comment ref="Q213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G214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14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P215" authorId="3" shapeId="0">
      <text>
        <r>
          <rPr>
            <sz val="9"/>
            <color indexed="81"/>
            <rFont val="Tahoma"/>
            <family val="2"/>
            <charset val="186"/>
          </rPr>
          <t xml:space="preserve">2019 m. - "Aitvaro", Vydūno gimnazijos lauko nuotekų tinklų remontas, "Žaliakalnio" gimnazijos, l/d „Radastėlė“ ir „Pingvinukas“ paviršinių ir buitinių nuotekų tinklų statybos darbai </t>
        </r>
      </text>
    </comment>
    <comment ref="Q215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17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F219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2017 m. – „Varpo“ gimnazijos aktų salės ir bibliotekos remontas, 2018 m. – Sendvario progimnazijos bendro naudojimo koridorių remontas </t>
        </r>
      </text>
    </comment>
    <comment ref="P223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"Alksniukas", "Klevelis", "Pingvinukas", "Sakalėlis", "Švyturėlis", "Vėrinėlis" ir "Žemuogėlė
</t>
        </r>
      </text>
    </comment>
    <comment ref="Q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"Šaltinėlis", l/d "Radastėlė"</t>
        </r>
      </text>
    </comment>
    <comment ref="Q235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3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38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3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  <comment ref="P24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l.-d. „Ąžuoliukas“</t>
        </r>
      </text>
    </comment>
  </commentList>
</comments>
</file>

<file path=xl/sharedStrings.xml><?xml version="1.0" encoding="utf-8"?>
<sst xmlns="http://schemas.openxmlformats.org/spreadsheetml/2006/main" count="1699" uniqueCount="417">
  <si>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</si>
  <si>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</si>
  <si>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</si>
  <si>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</si>
  <si>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</si>
  <si>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</si>
  <si>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</si>
  <si>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</si>
  <si>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</si>
  <si>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</si>
  <si>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</si>
  <si>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</si>
  <si>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</si>
  <si>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</si>
  <si>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</si>
  <si>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</si>
  <si>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</si>
  <si>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</si>
  <si>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</si>
  <si>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</si>
  <si>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</si>
  <si>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</si>
  <si>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</si>
  <si>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</si>
  <si>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</si>
  <si>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</si>
  <si>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</si>
  <si>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</si>
  <si>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</si>
  <si>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t>UGDYMO PROCESO UŽTIKRINIMO PROGRAMOS (NR. 10)</t>
  </si>
  <si>
    <t>10 Ugdymo proceso užtikrinimo programa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</si>
  <si>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</si>
  <si>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</si>
  <si>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</si>
  <si>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</si>
  <si>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</si>
  <si>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</si>
  <si>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</si>
  <si>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</si>
  <si>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</si>
  <si>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</si>
  <si>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</si>
  <si>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</si>
  <si>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</si>
  <si>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1.4.1.9.</t>
  </si>
  <si>
    <t>1.4.3.3.</t>
  </si>
  <si>
    <t>1.4.1.8.</t>
  </si>
  <si>
    <t>1.4.3.5.</t>
  </si>
  <si>
    <t>Švietimo įstaigų sanitarinių patalpų remontas</t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</si>
  <si>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</si>
  <si>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t>Iš viso priemonei:</t>
  </si>
  <si>
    <t xml:space="preserve"> TIKSLŲ, UŽDAVINIŲ, PRIEMONIŲ, PRIEMONIŲ IŠLAIDŲ IR PRODUKTO KRITERIJŲ SUVESTINĖ</t>
  </si>
  <si>
    <t>Parengtas techninis projektas, vnt.</t>
  </si>
  <si>
    <t>Vasaros poilsio organizavimas</t>
  </si>
  <si>
    <t xml:space="preserve">Brandos egzaminų administravimas </t>
  </si>
  <si>
    <t>Planas</t>
  </si>
  <si>
    <t xml:space="preserve">Parengtas techninis projektas, vnt.  </t>
  </si>
  <si>
    <t>Atlikta statybos darbų, proc.</t>
  </si>
  <si>
    <t xml:space="preserve">Atlikta modernizavimo darbų, proc.
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</si>
  <si>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</si>
  <si>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</si>
  <si>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</si>
  <si>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t>Įsigyta įrengimų, vnt.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</si>
  <si>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</si>
  <si>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</si>
  <si>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</si>
  <si>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</si>
  <si>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tūkst. Eur</t>
  </si>
  <si>
    <t>Neformaliojo vaikų švietimo programų įgyvendinimas ir neformaliojo vaikų švietimo paslaugų plėtra</t>
  </si>
  <si>
    <t>2019-ieji metai</t>
  </si>
  <si>
    <t>Atlikta modernizavimo darbų, proc.</t>
  </si>
  <si>
    <t>Švietimo įstaigų stogų remontas</t>
  </si>
  <si>
    <t>Įgyvendintas projektas, proc.</t>
  </si>
  <si>
    <t xml:space="preserve">Ugdymo prieinamumo ir ugdymo formų įvairovės užtikrinimas </t>
  </si>
  <si>
    <t>Neformaliojo vaikų ir suaugusiųjų švietimo organizavimas:</t>
  </si>
  <si>
    <t xml:space="preserve">Baldų ir įrangos atnaujinimas:  </t>
  </si>
  <si>
    <t>Automatizuotos šilumos punkto  kontrolės ir valdymo sistemų aptarnavimas švietimo įstaigų pastatuose</t>
  </si>
  <si>
    <t>Šilumos ir karšto vandens tiekimo sistemų priežiūra</t>
  </si>
  <si>
    <t>Neformaliojo suaugusiųjų švietimo ir tęstinio mokymosi 2016–2019 metais veiksmų plano įgyvendinimas</t>
  </si>
  <si>
    <t xml:space="preserve">Įrenginių įsigijimas švietimo įstaigų maisto blokuose </t>
  </si>
  <si>
    <t>Švietimo įstaigų energinių išteklių efektyvinimas:</t>
  </si>
  <si>
    <t>Mokinių, aprūpintų elektroniniais pažymėjimais, skaičius, vnt.</t>
  </si>
  <si>
    <t>Atlikta sporto salės rekonstravimo darbų, proc.</t>
  </si>
  <si>
    <t>Atlikta rekonstravimo darbų, proc.</t>
  </si>
  <si>
    <t>Mokymosi aplinkos pritaikymas švietimo reikmėms:</t>
  </si>
  <si>
    <t>06</t>
  </si>
  <si>
    <t>07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</si>
  <si>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</si>
  <si>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</si>
  <si>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</si>
  <si>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Modernizuota edukacinių erdvių, skaičius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</si>
  <si>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</si>
  <si>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Maitinimo paslaugų kompensavimas</t>
  </si>
  <si>
    <t>2020-ieji metai</t>
  </si>
  <si>
    <t>Priemonės pavadinimas</t>
  </si>
  <si>
    <t>2020-ųjų metų lėšų projektas</t>
  </si>
  <si>
    <t>Produkto kriterijus</t>
  </si>
  <si>
    <t>2020 m. lėšų projektas</t>
  </si>
  <si>
    <t>Įsigyta įrangos, proc.</t>
  </si>
  <si>
    <t xml:space="preserve">Atlikta rangos darbų, proc.
</t>
  </si>
  <si>
    <t>Įstaigų skaičius, vnt.</t>
  </si>
  <si>
    <t>Vaikų skaičius, vnt.</t>
  </si>
  <si>
    <t>Mokinių skaičius, vnt.</t>
  </si>
  <si>
    <t>Aptarnautų asmenų skaičius, vnt.</t>
  </si>
  <si>
    <t>Kvalifikacijos pažymėjimų skaičius, vnt.</t>
  </si>
  <si>
    <t>Mokytojų skaičius, vnt.</t>
  </si>
  <si>
    <t>Mokyklų skaičius, vnt.</t>
  </si>
  <si>
    <t>Tarptautinių programų įgyvendinimas</t>
  </si>
  <si>
    <t>Egzaminų skaičius, vnt.</t>
  </si>
  <si>
    <t>Prevencinių renginių skaičius, vnt.</t>
  </si>
  <si>
    <t>Elektroninio mokinio pažymėjimo diegimas ir naudojimo užtikrinimas savivaldybės bendrojo ugdymo mokyklose, neformaliojo švietimo ir sporto įstaigose</t>
  </si>
  <si>
    <t>Įsigyta baldų, vnt.</t>
  </si>
  <si>
    <t>Atlikta rekonstrukcijos darbų, proc.</t>
  </si>
  <si>
    <t xml:space="preserve">Miesto metodinių būrelių veiklos užtikrinimas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</si>
  <si>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</si>
  <si>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</si>
  <si>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</si>
  <si>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</si>
  <si>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</si>
  <si>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</si>
  <si>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t xml:space="preserve">Iš jų mokinių skaičius, vnt. 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</si>
  <si>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</si>
  <si>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</si>
  <si>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Vaikų, kuriems iš dalies kompensuojamas ugdymas nevalstybinėse įstaigose, skaičius, vnt.</t>
  </si>
  <si>
    <t>Programų skaičius, vnt.</t>
  </si>
  <si>
    <t>Metodinių būrelių skaičius, vnt.</t>
  </si>
  <si>
    <t>Savivaldybės bendrojo ugdymo mokyklų pastatų ir aplinkos modernizavimas bei plėtra:</t>
  </si>
  <si>
    <t>Įstaigų, kuriose įsigyta įrangos ir baldų, skaičius, vnt.</t>
  </si>
  <si>
    <t>Parengtas techninis  projektas, vnt.</t>
  </si>
  <si>
    <r>
      <t xml:space="preserve">BĮ Klaipėdos „Žaliakalnio“ gimnazijos </t>
    </r>
    <r>
      <rPr>
        <sz val="10"/>
        <rFont val="Times New Roman"/>
        <family val="1"/>
        <charset val="186"/>
      </rPr>
      <t xml:space="preserve">pastato inžinerinių sistemų ir vidaus patalpų remontas </t>
    </r>
  </si>
  <si>
    <t>Ikimokyklinio ugdymo įstaigų pastatų modernizavimas ir plėtra:</t>
  </si>
  <si>
    <t>Neformaliojo vaikų švietimo įstaigų pastatų rekonstravimas:</t>
  </si>
  <si>
    <t>BĮ Klaipėdos karalienės Luizės jaunimo centro (Puodžių g.) modernizavimas, plėtojant neformaliojo ugdymosi galimybes</t>
  </si>
  <si>
    <t>BĮ Klaipėdos Jeronimo Kačinsko muzikos mokyklos (Statybininkų pr. 5) pastato energinio efektyvumo didinimas</t>
  </si>
  <si>
    <t>Vaikiškų lovyčių įsigijimas savivaldybės ikimokyklinio ugdymo įstaigose</t>
  </si>
  <si>
    <t>Lovyčių skaičius, vnt.</t>
  </si>
  <si>
    <t>Įstaigų, kuriose atlikti remonto darbai, skaičius, vnt.</t>
  </si>
  <si>
    <t>Renovuotų, suremontuotų sistemų, skaičius, vnt.</t>
  </si>
  <si>
    <t>Įstaigų, kuriose likviduoti pažeidimai, skaičius, vnt.</t>
  </si>
  <si>
    <t>Prijungtų prie LITNET įstaigų skaičius, vnt.</t>
  </si>
  <si>
    <t>Saugomų pastatų, objektų skaičius, vnt.</t>
  </si>
  <si>
    <t>Parengta techninių projektų, vnt.</t>
  </si>
  <si>
    <t xml:space="preserve">Parengta techninių projektų, vnt.    </t>
  </si>
  <si>
    <t>Perkeltų įstaigų skaičius, vnt.</t>
  </si>
  <si>
    <t xml:space="preserve">Įstaigų skaičius, vnt.  </t>
  </si>
  <si>
    <t>Aptarnaujamų įstaigų skaičius, vnt.</t>
  </si>
  <si>
    <t>Įstaigų, kuriose diegiamos sistemos, skaičius, vnt.</t>
  </si>
  <si>
    <t>Parengta techninių darbo projektų, vnt.</t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</si>
  <si>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</si>
  <si>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</si>
  <si>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Suremontuotų įstaigų skaičius, vnt.</t>
  </si>
  <si>
    <t>Atnaujinta aikštynų, skaičius</t>
  </si>
  <si>
    <t>P4</t>
  </si>
  <si>
    <t>Bendrojo ugdymo mokyklų tinklo pertvarkos 2016–2020 metų bendrojo plano priemonių įgyvendinimas:</t>
  </si>
  <si>
    <t>Patalpų plotas, kv. m</t>
  </si>
  <si>
    <t>SB(P)</t>
  </si>
  <si>
    <r>
      <t xml:space="preserve">Savivaldybės paskolų lėšos </t>
    </r>
    <r>
      <rPr>
        <b/>
        <sz val="10"/>
        <rFont val="Times New Roman"/>
        <family val="1"/>
      </rPr>
      <t>SB(P)</t>
    </r>
  </si>
  <si>
    <t>________________________________________</t>
  </si>
  <si>
    <t>2021-ųjų metų lėšų projektas</t>
  </si>
  <si>
    <t>2021-ieji metai</t>
  </si>
  <si>
    <t>Mokytis plaukti vežiojamų vaikų skaičius, vnt.</t>
  </si>
  <si>
    <t>Suorganizuotų edukacinių ir kultūrinių renginių skaičius, vnt., iš jų:</t>
  </si>
  <si>
    <t>Moksleivių saviraiškos centro</t>
  </si>
  <si>
    <t>Vaikų laisvalaikio centro</t>
  </si>
  <si>
    <t>Karalienės Luizės jaunimo centro</t>
  </si>
  <si>
    <t>Renginių (kvalifikacijos tobulinimo ir metodiniai) skaičius, vnt.</t>
  </si>
  <si>
    <t>Edukaciniai renginiai, vnt</t>
  </si>
  <si>
    <t>Pasirengimas Gamtos mokslų, technologijų, inžinerijos, matematikos mokslų ir kūrybiškumo ugdymo (STEAM) centro įveiklinimui</t>
  </si>
  <si>
    <t>Inžinerinės-gamtamokslinės laboratorijos įrengimas</t>
  </si>
  <si>
    <t>Laboratorinės įrangos ir priemonių įsigijimas, vnt.</t>
  </si>
  <si>
    <t>Dėstytojų etatų skaičius, vnt.</t>
  </si>
  <si>
    <t>Ugdymo proceso užtikrinimas  Klaipėdos sutrikusio vystymosi kūdikių namuose</t>
  </si>
  <si>
    <t>Vykdytojas (skyrius / asmuo)</t>
  </si>
  <si>
    <t>Informavimo ir e-paslaugų skyrius</t>
  </si>
  <si>
    <t>Švietimo įstaigų modulinių kompleksų įrengimas ir nuoma</t>
  </si>
  <si>
    <t>Įrengtų suoliukų skaičius, vnt.</t>
  </si>
  <si>
    <t>Išmaniųjų klasių įrengimas</t>
  </si>
  <si>
    <t>Kompiuterių mokyklose atnaujinimas</t>
  </si>
  <si>
    <r>
      <rPr>
        <b/>
        <sz val="10"/>
        <rFont val="Times New Roman"/>
        <family val="1"/>
        <charset val="186"/>
      </rPr>
      <t>Modernių ugdymosi erdvių sukūrimas Klaipėdos miesto progimnazijose ir gimnazijose</t>
    </r>
    <r>
      <rPr>
        <sz val="10"/>
        <rFont val="Times New Roman"/>
        <family val="1"/>
        <charset val="186"/>
      </rPr>
      <t xml:space="preserve"> („Smeltės“, Liudviko Stulpino, „Sendvario“, „Gedminų“, „Verdenės“ progimnazijose ir  „Vėtrungės“, „Varpo“ gimnazijose)</t>
    </r>
  </si>
  <si>
    <t>Ataskaitos patvirtinimas, finansų auditas ir viešinimas, vnt.</t>
  </si>
  <si>
    <t>Atlikta modernizavimo darbų, užbaigtumas proc.</t>
  </si>
  <si>
    <t>2021 m. lėšų projektas</t>
  </si>
  <si>
    <t>Aiškinamojo rašto priedas Nr.3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</si>
  <si>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</si>
  <si>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</si>
  <si>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</si>
  <si>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</si>
  <si>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</si>
  <si>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</si>
  <si>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</si>
  <si>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</si>
  <si>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</si>
  <si>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 xml:space="preserve">Klaipėdos miesto bendrojo ugdymo mokyklų antrųjų klasių mokinių vežimo paslaugos mokyti plaukti užtikrinimas  </t>
  </si>
  <si>
    <t xml:space="preserve">Pedagogų kompetencijų tobulinimas, siekiant švietimo įstaigose įgyvendinti privalomas prevencines programas </t>
  </si>
  <si>
    <t>Papriemonės kodas</t>
  </si>
  <si>
    <t>Papariemonės kodas</t>
  </si>
  <si>
    <t>Projekto vadovė I. Dulkytė</t>
  </si>
  <si>
    <t>Projekto vadovė D. Šakinienė</t>
  </si>
  <si>
    <t>Eil. Nr.</t>
  </si>
  <si>
    <t>5.</t>
  </si>
  <si>
    <t>6.</t>
  </si>
  <si>
    <t>7.</t>
  </si>
  <si>
    <t>2.</t>
  </si>
  <si>
    <t>3.</t>
  </si>
  <si>
    <t>4.</t>
  </si>
  <si>
    <t xml:space="preserve">Projekto vadovė I. Dulkytė </t>
  </si>
  <si>
    <t>Projektų skyrius D. Šakinienė</t>
  </si>
  <si>
    <t>Patalpų pritaikymas</t>
  </si>
  <si>
    <t>Klasių skaičius, vnt.</t>
  </si>
  <si>
    <t xml:space="preserve">Projektų skyrius,  V. Pronskuvienė </t>
  </si>
  <si>
    <t xml:space="preserve">iš jų mokinių skaičius, vnt. </t>
  </si>
  <si>
    <t>Klaipėdos „Gilijos“ pradinei mokyklai perduotų patalpų pritaikymas mokyklos reikmėms</t>
  </si>
  <si>
    <t>Nuotolinio mokymo savivaldybės švietimo įstaigose  plėtojimas</t>
  </si>
  <si>
    <t>Pavėžėta mokinių, skaičius</t>
  </si>
  <si>
    <t xml:space="preserve">Vidaus patalpų remontas po šiluminės renovacijos </t>
  </si>
  <si>
    <t>Įstaigų, kuriose įrengtos saulės (fotovoltinės) elektrinės, skaičius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</si>
  <si>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</si>
  <si>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1.</t>
  </si>
  <si>
    <t>8.</t>
  </si>
  <si>
    <t>Garantinės priežiūros etapų skaičius</t>
  </si>
  <si>
    <t>Ikimokyklinio ir priešmokyklinio ugdymo prieinamumo didinimas Klaipėdos mieste (lopšelio-darželio „Svirpliukas“ modernizavimas)</t>
  </si>
  <si>
    <t>Energinio efektyvumo didinimas ikimokyklinio ugdymo įstaigose:</t>
  </si>
  <si>
    <t>Lauko žaidimų aikštelių ir įrenginių atnaujinimas ikimokyklinėse ugdymo įstaigose</t>
  </si>
  <si>
    <t>Patalpų atnaujinimas užtikrinant atitiktį higienos normoms</t>
  </si>
  <si>
    <t>Švietimo paslaugų modernizavimo 2018–2021 m. programos priemonių įgyvendinimas:</t>
  </si>
  <si>
    <t>Neformaliojo švietimo ir pagalbos įstaigų aprūpinimas mobilia interaktyvia įranga</t>
  </si>
  <si>
    <t>Bandomojo projekto H. Zudermano gimnazijos pastato ūkio priežiūros sistemos diegimas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</si>
  <si>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</si>
  <si>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</si>
  <si>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</si>
  <si>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SB(ESL)</t>
  </si>
  <si>
    <t>SB(VBL)</t>
  </si>
  <si>
    <t>SB'</t>
  </si>
  <si>
    <t>Programose dalyvaujančių vaikų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</si>
  <si>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</si>
  <si>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  <charset val="186"/>
      </rPr>
      <t xml:space="preserve"> šiaurinėje miesto dalyje</t>
    </r>
  </si>
  <si>
    <t>Įsigyta baldų kompl., vnt.</t>
  </si>
  <si>
    <t>Dušinių atnaujinimas Vydūno ir „Aukuro“ gimnazijose</t>
  </si>
  <si>
    <t xml:space="preserve"> 2019–2022 M. KLAIPĖDOS MIESTO SAVIVALDYBĖS </t>
  </si>
  <si>
    <t>2022-ųjų metų lėšų projektas</t>
  </si>
  <si>
    <t>2022 m. lėšų projektas</t>
  </si>
  <si>
    <t>2022-ieji metai</t>
  </si>
  <si>
    <t>Pailgintos dienos grupės paslaugos teikimas (kompensavimas)</t>
  </si>
  <si>
    <t>Sumokėtas likutis už techninio projekto parengimo paslaugas, proc.</t>
  </si>
  <si>
    <t>Patalpų pritaikymas neįgalių vaikų ugdymui</t>
  </si>
  <si>
    <t>2019-ųjų metų asignavimų planas*</t>
  </si>
  <si>
    <t>Respublikinė moksleivių dainų šventė, vaikų skaičius, vnt.</t>
  </si>
  <si>
    <t>Sporto klasių veiklos užtikrinimas</t>
  </si>
  <si>
    <t xml:space="preserve">Vaikų  skaičius, vnt., iš jų: </t>
  </si>
  <si>
    <t>Soc. remtinų vaikų skaičius, vnt.</t>
  </si>
  <si>
    <r>
      <t xml:space="preserve">Ugdymo proceso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</si>
  <si>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t>Projekto ,,Mokinių ugdymosi pasiekimų gerinimas diegiant kokybės krepšelį“ įgyvendinimas</t>
  </si>
  <si>
    <r>
      <t xml:space="preserve">Ugdymo proceso 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</si>
  <si>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STEAM metodikos ir programų parengimas, vnt.</t>
  </si>
  <si>
    <t>Suremontuotų patalpų skaičius, vnt.</t>
  </si>
  <si>
    <t>Stadionų ir  sporto aikštynų (su dirbtinės žolės danga) priežiūros užtikrinimas</t>
  </si>
  <si>
    <t>BĮ Klaipėdos Gedminų progimnazijos dalyvavimo tarptautiniuose projektuose užtikrinimas</t>
  </si>
  <si>
    <t>Projektų skaičius, vnt.</t>
  </si>
  <si>
    <r>
      <t xml:space="preserve">Ugdymo proceso užtikrinimas biudžetinėse </t>
    </r>
    <r>
      <rPr>
        <b/>
        <sz val="10"/>
        <rFont val="Times New Roman"/>
        <family val="1"/>
      </rPr>
      <t xml:space="preserve">sporto mokyklose </t>
    </r>
  </si>
  <si>
    <t>Pritaikyta patalpų, vnt.</t>
  </si>
  <si>
    <t xml:space="preserve">Mokinių pavėžėjimo užtikrinimas </t>
  </si>
  <si>
    <t>Kompiuterių skaičius, vnt.</t>
  </si>
  <si>
    <t>Mokytojų padėjėjų skaičius, vnt.</t>
  </si>
  <si>
    <t>Įrengtų edukacinių erdvių skaičius, vnt.</t>
  </si>
  <si>
    <t>Programoje dalyvaujančių vaikų skaičius, vnt.</t>
  </si>
  <si>
    <t>Klaipėdos jūrų kadetų mokyklos veiklos užtikrinimas:</t>
  </si>
  <si>
    <t>Administruojamų informacinių sistemų skaičius, vnt.</t>
  </si>
  <si>
    <t>Aptvertų įstaigų skaičius, vnt.</t>
  </si>
  <si>
    <t>Atnaujintų pastatų skaičius, vnt.</t>
  </si>
  <si>
    <t>Planuojami darbai Klaipėdos miesto švietimo įstaigose</t>
  </si>
  <si>
    <t>Įstaigos  pavadinimas</t>
  </si>
  <si>
    <t>Adresas</t>
  </si>
  <si>
    <t>Lopšelis-darželis "Žiogelis"</t>
  </si>
  <si>
    <t>Kauno g. 27</t>
  </si>
  <si>
    <t>projektas</t>
  </si>
  <si>
    <t>darbai</t>
  </si>
  <si>
    <t>Mokykla-darželis "Saulutė"</t>
  </si>
  <si>
    <t>Kauno g. 11</t>
  </si>
  <si>
    <t>Lopšelis-darželis "Vėrinėlis"</t>
  </si>
  <si>
    <t>Taikos pr. 23A</t>
  </si>
  <si>
    <t>Lopšelis-darželis "Pingvinukas"</t>
  </si>
  <si>
    <t>Sausio 15-osios g. 13a</t>
  </si>
  <si>
    <t>Lopšelis-darželis "Putinėlis"</t>
  </si>
  <si>
    <t>Sinagogų g. 5a</t>
  </si>
  <si>
    <t>Lopšelis-darželis "Kregždutė"</t>
  </si>
  <si>
    <t>Butsargių g. 10</t>
  </si>
  <si>
    <t>Lopšelis-darželis "Radastėlė"</t>
  </si>
  <si>
    <t>Galinio Pylimo g. 16a</t>
  </si>
  <si>
    <t>Lopšelis-darželis "Boružėlė"</t>
  </si>
  <si>
    <t>Danės g. 29</t>
  </si>
  <si>
    <t>Įrengta nuomai grupių ikimokykliniam ir priešmokykliniam ugdymui, vnt.</t>
  </si>
  <si>
    <t xml:space="preserve">Tarpinstitucinio bendradarbiavimo koordinatorius </t>
  </si>
  <si>
    <t>P1</t>
  </si>
  <si>
    <t>Klaipėdos lopšelio-darželio „Žuvėdra“ patalpų pritaikymas ugdymo reikmėms</t>
  </si>
  <si>
    <t>Švietimo įstaigų teritorijų aptvėrimas (2020 m. l/d "Šaltinėlis" ir "Radastėlė", 2021 m. l/d "Vėrinėlis", "Putinėlis", Regos ugdymo centras)</t>
  </si>
  <si>
    <t>Įsteigta etatų, sk.</t>
  </si>
  <si>
    <t>Ikimokyklinio ar priešmokyklinio ugdymo mokytojų, dirbančių vienoje ikimokyklinės įstaigos grupėje, etatų skaičiaus didinimas</t>
  </si>
  <si>
    <t xml:space="preserve">Mokytojų, dirbančių vienoje ikimokyklinės įstaigos grupėje, etatų skaičius </t>
  </si>
  <si>
    <t>64 / 1353</t>
  </si>
  <si>
    <t>79 / 1739</t>
  </si>
  <si>
    <t>Prailgintos dienos grupių sk. / mokinių sk.</t>
  </si>
  <si>
    <t xml:space="preserve">Pailgintos dienos grupės paslaugos teikimas </t>
  </si>
  <si>
    <t xml:space="preserve">Pedagogų etatų skaičius </t>
  </si>
  <si>
    <t>Įrengta papildomų darbo vietų, vnt.</t>
  </si>
  <si>
    <t>Priėmimo į savivaldybės bendrojo ir ikimokyklinio ugdymo įstaigas informacinių sistemų tobulinimas</t>
  </si>
  <si>
    <t xml:space="preserve">Patobulinta sistemų, sk. </t>
  </si>
  <si>
    <t>Mokytojų, įgijusių kompetencijas, skaičius</t>
  </si>
  <si>
    <t>Sporto salių atnaujinimas (2021 m. - „Versmės“ progimnazija, 2022 m. - „Aitvaro“ gimnazija)</t>
  </si>
  <si>
    <t>* Pagal Klaipėdos miesto savivaldybės tarybos 2019-10-24 sprendimą T2-293</t>
  </si>
  <si>
    <t>Klaipėdos „Žaliakalnio“ gimnazijos baldų atnaujinimas</t>
  </si>
  <si>
    <t>P6</t>
  </si>
  <si>
    <t>Išnuomota modulinių kompleksų, sk.</t>
  </si>
  <si>
    <t>Universitetinių klasių veiklos organizavimas (2020 m. - Baltijos ir „Žemynos“ gimnazijose)</t>
  </si>
  <si>
    <t>Socialinės infrastruktūros priežiūros skyrius</t>
  </si>
  <si>
    <t>Projektų skyrius</t>
  </si>
  <si>
    <t>Projektų skyrius D. Šakinienė ir V. Tkačik</t>
  </si>
  <si>
    <t>Švietimo skyrius</t>
  </si>
  <si>
    <t>Turto skyrius</t>
  </si>
  <si>
    <t>Projektų skyrius, I. Dulkytė</t>
  </si>
  <si>
    <t xml:space="preserve"> Statybos ir infrastruktūros plėtros skyrius V. Tkačik </t>
  </si>
  <si>
    <t>Socialinės infrastruktūros skyrius</t>
  </si>
  <si>
    <t>Statybos ir infrastruktūros plėtros skyrius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</si>
  <si>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</si>
  <si>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</si>
  <si>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Savivaldybės ugdymo įstaigų pastatų ir aplinkos modernizavimas bei plėtra:</t>
  </si>
  <si>
    <r>
      <rPr>
        <b/>
        <sz val="10"/>
        <rFont val="Times New Roman"/>
        <family val="1"/>
        <charset val="186"/>
      </rPr>
      <t xml:space="preserve">BĮ Klaipėdos „Gilijos“ pradinės mokyklos </t>
    </r>
    <r>
      <rPr>
        <sz val="10"/>
        <rFont val="Times New Roman"/>
        <family val="1"/>
        <charset val="186"/>
      </rPr>
      <t>(Taikos pr. 68) pastato energinio efektyvumo didinimas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</si>
  <si>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  <charset val="186"/>
      </rPr>
      <t xml:space="preserve"> pastato Varpų g. 3 rekonstravimas</t>
    </r>
  </si>
  <si>
    <r>
      <rPr>
        <b/>
        <sz val="10"/>
        <rFont val="Times New Roman"/>
        <family val="1"/>
        <charset val="186"/>
      </rPr>
      <t xml:space="preserve">BĮ Klaipėdos „Ąžuolyno“ gimnazijos </t>
    </r>
    <r>
      <rPr>
        <sz val="10"/>
        <rFont val="Times New Roman"/>
        <family val="1"/>
        <charset val="186"/>
      </rPr>
      <t xml:space="preserve">modernizavimas </t>
    </r>
  </si>
  <si>
    <r>
      <t xml:space="preserve">Klaipėdos Tauralaukio progimnazijos pastato (Klaipėdos g. 31) rekonstravimas </t>
    </r>
    <r>
      <rPr>
        <sz val="10"/>
        <rFont val="Times New Roman"/>
        <family val="1"/>
      </rPr>
      <t>į ikimokyklinio ir priešmokyklinio ugdymo įstaigą</t>
    </r>
  </si>
  <si>
    <t xml:space="preserve">Projektų skyrius </t>
  </si>
  <si>
    <t xml:space="preserve"> </t>
  </si>
  <si>
    <t xml:space="preserve">BĮ Klaipėdos Vytauto Didžiojo gimnazijos (S. Daukanto g. 31) pastato patalpų einamasis remontas </t>
  </si>
  <si>
    <t>Atliktas einamasis remontas, proc.</t>
  </si>
  <si>
    <r>
      <t xml:space="preserve">Papildomos Savivaldybės paskolos lėšos, gavus Finansų ministerijos leidimą </t>
    </r>
    <r>
      <rPr>
        <b/>
        <sz val="10"/>
        <rFont val="Times New Roman"/>
        <family val="1"/>
      </rPr>
      <t>PFM</t>
    </r>
  </si>
  <si>
    <t>PFM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</si>
  <si>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(2020 m. – Vitės pagrindinės mokyklos ir H. Zudermano gimnazijos)</t>
    </r>
  </si>
  <si>
    <t>Komunalinių paslaugų (šildymo, vandens, nuotekų) įsigijimas</t>
  </si>
  <si>
    <t>Ugdymo proceso užtikrinimas nevalstybinėse mokyklose-darželiuose</t>
  </si>
  <si>
    <t xml:space="preserve">Švietimo įstaigų elektros instaliacijos remontas </t>
  </si>
  <si>
    <t xml:space="preserve">LITNET programos plėtra </t>
  </si>
  <si>
    <t xml:space="preserve">Švietimo įstaigų kompiuterinių tinklų atnaujinimas </t>
  </si>
  <si>
    <t xml:space="preserve">Socialinės infrastruktūros priežiūros skyrius   </t>
  </si>
  <si>
    <t>Įstaigų skaičius, kuriose atnaujintos sporto salės, vnt.</t>
  </si>
  <si>
    <t xml:space="preserve">Švietimo įstaigų lauko inžinerinių tinklų remontas (2020 m. – l/d „Dobiliukas“ ir „Švyturėlis“) </t>
  </si>
  <si>
    <t>Ikimokyklinio ugdymo įstaigų pastatų atnaujinimas (2021 m. - l/d „Alksniukas“, 2022 m. -  l/d „Želmenėlis“)</t>
  </si>
  <si>
    <t>priedas</t>
  </si>
  <si>
    <t xml:space="preserve"> 2020–2022 M. KLAIPĖDOS MIESTO SAVIVALDYBĖS </t>
  </si>
  <si>
    <t>Savivaldybės biudžetinės įstaigos l.-d. „Klevelis“ kapitalinis remontas</t>
  </si>
  <si>
    <t>Atlikta darbų, užbaigtumas proc.</t>
  </si>
  <si>
    <t>l.-d. „Žiogelis“,  m.-d „Saulutė“, l.-d „Vėrinėlis“, „Kregždutė“,  „Pingvinukas“, „Putinėlis“, „Radastėlė“, „Boružėlė“</t>
  </si>
  <si>
    <t xml:space="preserve">Savivaldybės biudžetinės įstaigos l.-d. „Klevelis“ kapitalinis remontas </t>
  </si>
  <si>
    <t>Edukacinių erdvių įrengimas Klaipėdos (2021 m. - „Vyturio“ ir 2022 m. - „Smeltės“ progimnazijoje)</t>
  </si>
  <si>
    <t xml:space="preserve">Švietimo įstaigų paprastasis remontas (2020 m. - Vytauto Didžiojo gimnazijos, Klaipėdos jūrų kadetų mokyklos, „Pajūrio“, „Smeltės“, „Saulėtekio“, „Gabijos“ prigimnazijų, „Ąžuolyno“ gimnazijos, l/d „Dobiliukas“, „Volungėlė“, „Papartėlis“, „Šaltinėlis“, „Šermukšnėlė“, „Aivarėlis“, „Sakalėlis“) </t>
  </si>
  <si>
    <t xml:space="preserve">Iš viso: </t>
  </si>
  <si>
    <t>Dušinių prie mokyklų sporto salių atnaujinimas pasiruošiant Europiadai</t>
  </si>
  <si>
    <t>Vaikų skaičius, vnt.,</t>
  </si>
  <si>
    <t>Pailgintos dienos grupių skaičius / mokinių skaičius</t>
  </si>
  <si>
    <t>Įsteigta etatų, skaičius</t>
  </si>
  <si>
    <t>BĮ Klaipėdos pedagoginės psichologinės tarnybos dalyvavimas projekte pagal ES INTERREG V-A projektą</t>
  </si>
  <si>
    <t xml:space="preserve">Klaipėdos jūrų kadetų mokyklos mokinių maitinimo ir pavėžėjimo užtikrinimas </t>
  </si>
  <si>
    <t>Mokinių maitinimo ir pavėžėjimo užtikrinimas</t>
  </si>
  <si>
    <t>Universitetinių klasių veiklos organizavimas (2020 m. – Baltijos ir „Žemynos“ gimnazijose)</t>
  </si>
  <si>
    <t>Išnuomota modulinių kompleksų, skaičius</t>
  </si>
  <si>
    <t>Sporto salių atnaujinimas (2021 m. – „Versmės“ progimnazija, 2022 m. – „Aitvaro“ gimnazija)</t>
  </si>
  <si>
    <t>Edukacinių erdvių įrengimas Klaipėdos (2021 m. – „Vyturio“ ir 2022 m. – „Smeltės“ progimnazijoje)</t>
  </si>
  <si>
    <t xml:space="preserve">Švietimo įstaigų paprastasis remontas (2020 m. – Vytauto Didžiojo gimnazijos, Klaipėdos jūrų kadetų mokyklos, „Pajūrio“, „Smeltės“, „Saulėtekio“, „Gabijos“ prigimnazijų, „Ąžuolyno“ gimnazijos, l.-d. „Dobiliukas“, „Volungėlė“, „Papartėlis“, „Šaltinėlis“, „Šermukšnėlė“, „Aivarėlis“, „Sakalėlis“) </t>
  </si>
  <si>
    <t xml:space="preserve">Švietimo įstaigų lauko inžinerinių tinklų remontas (2020 m. – l.-d. „Dobiliukas“ ir „Švyturėlis“) </t>
  </si>
  <si>
    <t>Dušinių prie mokyklų sporto salių atnaujinimas pasiruošiant „Europiadai“</t>
  </si>
  <si>
    <t>Atsinaujinančių energijos išteklių  panaudojimas švietimo įstaigų pastatuose (2020 m. – l.-d. „Ąžuoliukas“, „Čiauškutė“ ir „Aitvarėlis“; 2021 m. – l.-d. „Versmė“)</t>
  </si>
  <si>
    <t>Atsinaujinančių energijos išteklių  panaudojimas švietimo įstaigų pastatuose (2020 m. - lopšeliai-darželiai  „Ąžuoliukas“, „Čiauškutė“ ir „Aitvarėlis“; 2021 m. - lopšelis-darželis „Versmė“)</t>
  </si>
  <si>
    <t>Skirtumas</t>
  </si>
  <si>
    <t>Siūlomas keisti 2021-ųjų metų  lėšų projektas</t>
  </si>
  <si>
    <t>Siūlomas keisti 2022-ųjų metų  lėšų projektas</t>
  </si>
  <si>
    <t>Paaiškinimas</t>
  </si>
  <si>
    <t>Lyginamasis variantas</t>
  </si>
  <si>
    <t>Siūlomas keisti 2020-ųjų metų  lėšų projektas</t>
  </si>
  <si>
    <t>18</t>
  </si>
  <si>
    <t>BĮ Klaipėdos Sendvario progimnazijos dalyvavimas projekte „Padarykime tai!“</t>
  </si>
  <si>
    <t>19</t>
  </si>
  <si>
    <t>20</t>
  </si>
  <si>
    <t>21</t>
  </si>
  <si>
    <t>22</t>
  </si>
  <si>
    <t>Administruojama informacinė sistema, vnt.</t>
  </si>
  <si>
    <t>Mokinių priėmimo į savivaldybės bendrojo ugdymo mokyklas informacinės sistemos sukūrimas ir priežiūra</t>
  </si>
  <si>
    <r>
      <t xml:space="preserve">Ugdymo proceso ir aplinkos užtikrinimas </t>
    </r>
    <r>
      <rPr>
        <b/>
        <sz val="10"/>
        <color rgb="FFFF0000"/>
        <rFont val="Times New Roman"/>
        <family val="1"/>
        <charset val="186"/>
      </rPr>
      <t>savivaldybės neformaliojo vaikų švietimo įstaigose</t>
    </r>
  </si>
  <si>
    <r>
      <t xml:space="preserve">Švietimo įstaigų paprastasis remontas (2020 m. – </t>
    </r>
    <r>
      <rPr>
        <sz val="10"/>
        <color rgb="FFFF0000"/>
        <rFont val="Times New Roman"/>
        <family val="1"/>
        <charset val="186"/>
      </rPr>
      <t>Vytauto Didžiojo gimnazijos,</t>
    </r>
    <r>
      <rPr>
        <sz val="10"/>
        <rFont val="Times New Roman"/>
        <family val="1"/>
        <charset val="186"/>
      </rPr>
      <t xml:space="preserve"> Klaipėdos jūrų kadetų mokyklos, „Pajūrio“, „Smeltės“, „Saulėtekio“, „Gabijos“ prigimnazijų, „Ąžuolyno“ gimnazijos, l.-d. „Dobiliukas“, „Volungėlė“, „Papartėlis“, „Šaltinėlis“, „Šermukšnėlė“, „Aivarėlis“, „Sakalėlis“) </t>
    </r>
  </si>
  <si>
    <r>
      <rPr>
        <b/>
        <sz val="10"/>
        <color rgb="FFFF0000"/>
        <rFont val="Times New Roman"/>
        <family val="1"/>
        <charset val="186"/>
      </rPr>
      <t>40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65</t>
    </r>
  </si>
  <si>
    <r>
      <t xml:space="preserve">BĮ Klaipėdos „Žaliakalnio“ gimnazijos </t>
    </r>
    <r>
      <rPr>
        <sz val="10"/>
        <color rgb="FFFF0000"/>
        <rFont val="Times New Roman"/>
        <family val="1"/>
        <charset val="186"/>
      </rPr>
      <t xml:space="preserve">pastato inžinerinių sistemų ir vidaus patalpų remontas </t>
    </r>
  </si>
  <si>
    <r>
      <t xml:space="preserve">Ugdymo proceso ir aplinkos užtikrinimas </t>
    </r>
    <r>
      <rPr>
        <b/>
        <sz val="10"/>
        <color rgb="FFFF0000"/>
        <rFont val="Times New Roman"/>
        <family val="1"/>
        <charset val="186"/>
      </rPr>
      <t xml:space="preserve">savivaldybės </t>
    </r>
    <r>
      <rPr>
        <sz val="10"/>
        <color rgb="FFFF0000"/>
        <rFont val="Times New Roman"/>
        <family val="1"/>
        <charset val="186"/>
      </rPr>
      <t>ikimokyklinio ugdymo įstaigose</t>
    </r>
  </si>
  <si>
    <t>Atleistų mokytojų skaičius, vnt.</t>
  </si>
  <si>
    <t>Atleistų mokytojų skaičius</t>
  </si>
  <si>
    <r>
      <rPr>
        <b/>
        <sz val="10"/>
        <color rgb="FFFF0000"/>
        <rFont val="Times New Roman"/>
        <family val="1"/>
        <charset val="186"/>
      </rPr>
      <t>24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21</t>
    </r>
  </si>
  <si>
    <t>Perkeltų įstaigų skaičius</t>
  </si>
  <si>
    <t>Siūloma mažinti priemonės finansavimo apimtį,  nes dėl Covid-19 atsisakyta komisijos narių kvalifikacijos kėlimo seminarų, o prevenciniai renginiai organizuojami per švietimo įstaigas.</t>
  </si>
  <si>
    <r>
      <rPr>
        <b/>
        <sz val="10"/>
        <color rgb="FFFF0000"/>
        <rFont val="Times New Roman"/>
        <family val="1"/>
        <charset val="186"/>
      </rPr>
      <t xml:space="preserve">5 </t>
    </r>
    <r>
      <rPr>
        <strike/>
        <sz val="10"/>
        <color rgb="FFFF0000"/>
        <rFont val="Times New Roman"/>
        <family val="1"/>
      </rPr>
      <t>10</t>
    </r>
  </si>
  <si>
    <r>
      <rPr>
        <b/>
        <sz val="10"/>
        <color rgb="FFFF0000"/>
        <rFont val="Times New Roman"/>
        <family val="1"/>
        <charset val="186"/>
      </rPr>
      <t xml:space="preserve">540 </t>
    </r>
    <r>
      <rPr>
        <strike/>
        <sz val="10"/>
        <color rgb="FFFF0000"/>
        <rFont val="Times New Roman"/>
        <family val="1"/>
      </rPr>
      <t>860</t>
    </r>
  </si>
  <si>
    <r>
      <t xml:space="preserve">0 </t>
    </r>
    <r>
      <rPr>
        <strike/>
        <sz val="10"/>
        <color rgb="FFFF0000"/>
        <rFont val="Times New Roman"/>
        <family val="1"/>
        <charset val="186"/>
      </rPr>
      <t>2</t>
    </r>
  </si>
  <si>
    <r>
      <t xml:space="preserve">2 </t>
    </r>
    <r>
      <rPr>
        <strike/>
        <sz val="10"/>
        <color rgb="FFFF0000"/>
        <rFont val="Times New Roman"/>
        <family val="1"/>
        <charset val="186"/>
      </rPr>
      <t>1</t>
    </r>
  </si>
  <si>
    <r>
      <t>2</t>
    </r>
    <r>
      <rPr>
        <strike/>
        <sz val="10"/>
        <color rgb="FFFF0000"/>
        <rFont val="Times New Roman"/>
        <family val="1"/>
        <charset val="186"/>
      </rPr>
      <t xml:space="preserve"> 1</t>
    </r>
  </si>
  <si>
    <t>Siūloma padidinti finansavimo apimtį priemonei: Vitės progimnazijos  grindų ir kabineto remonto darbams atlikti (10 tūkst. €),    Gilijos pradinės mokyklos sporto salės grindų remonto darbams (8 tūkst. €) ir l/d „Rūta“ 2 miegamųjų remontui (10 tūkst. €).</t>
  </si>
  <si>
    <t xml:space="preserve">Siūloma mažinti priemonės finansavimo apimtį, nes anksčiau užbaigus šildymo sezoną švietimo ir sporto įstaigose sutaupyta lėšų už komunalines paslaugas. </t>
  </si>
  <si>
    <t>Reikalinga padidinti priemonės finansavimo apimtį, nes savivaldybės tarybos 2019-11-28 sprendimu Nr. T2-329 nutarta nuo 2020-01-01 už metodinių būrelių pirmininkų darbą taikyti valandinį atlygį pagal nustatytą pareiginės algos pastoviosios dalies koeficientą, įvertinus turimą kvalifikacinę kategoriją ir darbo stažą. Iki šiol buvo nustatytas 35 eurų mėnesinis atlygis.</t>
  </si>
  <si>
    <t>Siūloma mažinti priemonės finansavimo apimtį, nes: 1) Vytauto Didžiojo gimnazijos stogo dalies keitimo darbai bus atlikti pigiau nei planuota (-98 t.€), 2) sutaupyta lėšų po Švietimo įstaigų sanitarinių patalpų remonto viešųjų pirkimų (-40 t.€), 3) sutaupyta lėšų po Centralizuoto ugdymo įstaigų langų valymo (-12 t.€) viešojo pirkimo;  4) sutaupyta lėšų po dušinių prie mokyklų sporto salių atnaujinimo pasiruošiant Europiadai (-30 t.€) viešųjų pirkimų.</t>
  </si>
  <si>
    <t xml:space="preserve">Siūloma padidinti finansavimo apimtį priemonei, nes papildomai reikia lėšų l/d "Svirpliukas" perkraustymui į modulinius darželius. </t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</si>
  <si>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SB finansavimo apimtį priemonei: 1) 11 tūkst. € l/d "Klevelis" inventoriui po renovacijos atnaujinti (roletams, žaliuzėms, spintelėms ir kt.), 2) 1,5 tūkst. Eur Tauralaukio progimnazijos apsauginių ir darbinių įžemintuvų remontui atlikti; 3) išeitinėms išmokoms mokėti atleidžiamiems 77 mokytojams: 1/3 išmokų poreikio planuojant iš SB (+152,4 tūkst. €) ir 2/3 - iš SB (VB) (+304,8 tūkst. €). </t>
    </r>
    <r>
      <rPr>
        <u/>
        <sz val="10"/>
        <rFont val="Times New Roman"/>
        <family val="1"/>
        <charset val="186"/>
      </rPr>
      <t xml:space="preserve">Siūloma mažinti </t>
    </r>
    <r>
      <rPr>
        <sz val="10"/>
        <rFont val="Times New Roman"/>
        <family val="1"/>
        <charset val="186"/>
      </rPr>
      <t xml:space="preserve">SB finansavimo apimtį priemonei, nes dėl karantino nepanaudotos lėšos: antrųjų klasių mokinių vežiojimui (-9 tūkst. €), neįvyko dalis numatytų  renginių (-12,5 tūkst. €), sutaupytos lėšos sporto klasių vaikų vežiojimui ir maitinimui (-17,2 tūkst. €), Klaipėdos jūrų kadetų mokyklos mokinių maitinimui ir vežiojimui (-15 tūkst. €). </t>
    </r>
  </si>
  <si>
    <t>Siūlomas keisti 2020 m.  lėšų projektas</t>
  </si>
  <si>
    <t>Siūlomas keisti 2021 m. lėšų projektas</t>
  </si>
  <si>
    <t>Siūlomas keisti 2022 m.  lėšų projektas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</si>
  <si>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(2020 m.</t>
    </r>
    <r>
      <rPr>
        <sz val="10"/>
        <color rgb="FFFF0000"/>
        <rFont val="Times New Roman"/>
        <family val="1"/>
        <charset val="186"/>
      </rPr>
      <t xml:space="preserve"> –</t>
    </r>
    <r>
      <rPr>
        <strike/>
        <sz val="10"/>
        <color rgb="FFFF0000"/>
        <rFont val="Times New Roman"/>
        <family val="1"/>
        <charset val="186"/>
      </rPr>
      <t xml:space="preserve"> Vitės pagrindinės mokyklos ir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H. Zudermano gimnazijos,</t>
    </r>
    <r>
      <rPr>
        <sz val="10"/>
        <color rgb="FFFF0000"/>
        <rFont val="Times New Roman"/>
        <family val="1"/>
        <charset val="186"/>
      </rPr>
      <t xml:space="preserve"> 2021 m. – Vitės pagrindinės mokyklos, 2022 m. – „Gilijos“ pradinės mokyklos ir Maksimo Gorkio pagrndinės mokyklos)</t>
    </r>
  </si>
  <si>
    <r>
      <t xml:space="preserve">Sporto aikštynų atnaujinimas </t>
    </r>
    <r>
      <rPr>
        <sz val="10"/>
        <rFont val="Times New Roman"/>
        <family val="1"/>
        <charset val="186"/>
      </rPr>
      <t>(modernizavimas) (2020 m. – H. Zudermano gimnazijos, 2021 m. – Vitės pagrindinės mokyklos, 2022 m. – „Gilijos“ pradinės mokyklos ir Maksimo Gorkio pagrndinės mokyklos)</t>
    </r>
  </si>
  <si>
    <t>Ikimokyklinio ir priešmokyklinio ugdymo prieinamumo didinimas Klaipėdos mieste (l.-d. „Svirpliukas“ modernizavimas)</t>
  </si>
  <si>
    <t>Ikimokyklinio ugdymo įstaigų pastatų atnaujinimas (2021 m. – l.-d „Alksniukas“, 2022 m. –  l.-d „Želmenėlis“)</t>
  </si>
  <si>
    <t>Siūlomas padidinti papriemonės finansavimo apimtį, nes LR ŠMS ministro 2020 m. birželio 2 d.  įsakymą Nr. V-823 Klaipėdos miesto savivaldybei skirtos lėšos vaikų vasaros stovykloms ir kitoms neformaliojo vaikų švietimo veikloms finansuoti 2020 m.</t>
  </si>
  <si>
    <t xml:space="preserve">Klaipėdos miesto savivaldybės ugdymo proceso užtikrinimo programos (Nr. 10) aprašymo </t>
  </si>
  <si>
    <r>
      <rPr>
        <u/>
        <sz val="10"/>
        <rFont val="Times New Roman"/>
        <family val="1"/>
        <charset val="186"/>
      </rPr>
      <t>Siūloma sumažinti</t>
    </r>
    <r>
      <rPr>
        <sz val="10"/>
        <rFont val="Times New Roman"/>
        <family val="1"/>
        <charset val="186"/>
      </rPr>
      <t xml:space="preserve"> priemonės finansavimo apimtį, nes vėluoja l/d "Svirpliuko" rekonstrukcijos darbai (-140 t. €) ir </t>
    </r>
    <r>
      <rPr>
        <u/>
        <sz val="10"/>
        <rFont val="Times New Roman"/>
        <family val="1"/>
        <charset val="186"/>
      </rPr>
      <t>padidinti</t>
    </r>
    <r>
      <rPr>
        <sz val="10"/>
        <rFont val="Times New Roman"/>
        <family val="1"/>
        <charset val="186"/>
      </rPr>
      <t xml:space="preserve"> finansavimo apimtis: </t>
    </r>
    <r>
      <rPr>
        <b/>
        <sz val="10"/>
        <rFont val="Times New Roman"/>
        <family val="1"/>
        <charset val="186"/>
      </rPr>
      <t>2020 m.</t>
    </r>
    <r>
      <rPr>
        <sz val="10"/>
        <rFont val="Times New Roman"/>
        <family val="1"/>
        <charset val="186"/>
      </rPr>
      <t xml:space="preserve"> 1) l.-d. „Klevelis“ kapitalinio remonto darbams, nes yra skirtos VIP lėšos (+923 t.€), 2) pagal 2020-06-03 ŠMSM įsakymą Nr. V-835 Klaipėdos miesto savivaldybei skirta 204,3 tūkst. € dotacija  vėdinimo ir kondicionavimo sistemoms savivaldybių egzaminių centruose-grupėse 2020 m. įrengti. </t>
    </r>
    <r>
      <rPr>
        <b/>
        <sz val="10"/>
        <rFont val="Times New Roman"/>
        <family val="1"/>
        <charset val="186"/>
      </rPr>
      <t>2021 m</t>
    </r>
    <r>
      <rPr>
        <sz val="10"/>
        <rFont val="Times New Roman"/>
        <family val="1"/>
        <charset val="186"/>
      </rPr>
      <t xml:space="preserve">.: "Žaliakalnio" gimnazijos kapitaliniam remontui - papildomiems darbams atlikti (+60 tūkst. Eur); H. Zudermano gimnazijos ir Vitės pagr. m-los aikštynų atnaujinimo darbams bei M. Gorkio pagr. ir Gilijos prad. m-lų sporto aikštynų atnaujinimo projektams parengti (867,3 t. €), </t>
    </r>
    <r>
      <rPr>
        <b/>
        <sz val="10"/>
        <rFont val="Times New Roman"/>
        <family val="1"/>
        <charset val="186"/>
      </rPr>
      <t>2022 m.</t>
    </r>
    <r>
      <rPr>
        <sz val="10"/>
        <rFont val="Times New Roman"/>
        <family val="1"/>
        <charset val="186"/>
      </rPr>
      <t xml:space="preserve"> - M. Gorkio pagr. ir Gilijos prad. m-lų sporto aikštynų atnaujinimui (180 t. €) ir Baltijos gimnazijos sporto aikštyno atnaujinimo projektui parengti. Dėl užteršto grunto tyrimų atidėta Vitės pagr. m-los stadiono įrengimo darbų pradžia, todėl siūloma KLASCO skirtas lėšas (Kt finansavimo šaltinis) perkelti į 2021 m. Atitinkamai siūloma koreguoti rodiklius.</t>
    </r>
  </si>
  <si>
    <t>Egzaminų centrų skaičius</t>
  </si>
  <si>
    <t>Vėdinimo ir kondicionavimo sistemų egzaminų centruose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</si>
</sst>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[$-409]General"/>
    <numFmt numFmtId="167" formatCode="[$-409]#,##0"/>
    <numFmt numFmtId="168" formatCode="[$-409]0.00"/>
  </numFmts>
  <fonts count="37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2"/>
      <name val="Times New Roman"/>
      <family val="1"/>
    </font>
    <font>
      <sz val="8"/>
      <name val="Times New Roman"/>
      <family val="1"/>
      <charset val="186"/>
    </font>
    <font>
      <b/>
      <sz val="14"/>
      <color theme="1"/>
      <name val="Taims"/>
      <charset val="186"/>
    </font>
    <font>
      <b/>
      <sz val="11"/>
      <color theme="1"/>
      <name val="Taims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2"/>
      <name val="Calibri"/>
      <family val="2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u/>
      <sz val="10"/>
      <name val="Times New Roman"/>
      <family val="1"/>
      <charset val="186"/>
    </font>
    <font>
      <strike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D9D9D9"/>
      </patternFill>
    </fill>
  </fills>
  <borders count="10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6" fontId="17" fillId="0" borderId="0" applyBorder="0" applyProtection="0"/>
  </cellStyleXfs>
  <cellXfs count="2230">
    <xf numFmtId="0" fontId="0" fillId="0" borderId="0" xfId="0"/>
    <xf numFmtId="0" fontId="1" fillId="0" borderId="0" xfId="0" applyFont="1" applyBorder="1" applyAlignment="1">
      <alignment vertical="top"/>
    </xf>
    <xf numFmtId="49" fontId="2" fillId="3" borderId="32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3" fontId="1" fillId="4" borderId="59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 wrapText="1"/>
    </xf>
    <xf numFmtId="3" fontId="2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/>
    </xf>
    <xf numFmtId="164" fontId="2" fillId="5" borderId="47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/>
    </xf>
    <xf numFmtId="164" fontId="1" fillId="4" borderId="15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/>
    </xf>
    <xf numFmtId="3" fontId="4" fillId="4" borderId="44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center" vertical="top" wrapText="1"/>
    </xf>
    <xf numFmtId="3" fontId="4" fillId="4" borderId="51" xfId="0" applyNumberFormat="1" applyFont="1" applyFill="1" applyBorder="1" applyAlignment="1">
      <alignment horizontal="center" vertical="top" wrapText="1"/>
    </xf>
    <xf numFmtId="3" fontId="1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5" fillId="4" borderId="67" xfId="0" applyNumberFormat="1" applyFont="1" applyFill="1" applyBorder="1" applyAlignment="1">
      <alignment horizontal="center"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164" fontId="4" fillId="4" borderId="27" xfId="0" applyNumberFormat="1" applyFont="1" applyFill="1" applyBorder="1" applyAlignment="1">
      <alignment horizontal="center" vertical="top"/>
    </xf>
    <xf numFmtId="3" fontId="1" fillId="4" borderId="33" xfId="0" applyNumberFormat="1" applyFont="1" applyFill="1" applyBorder="1" applyAlignment="1">
      <alignment horizontal="center" vertical="top" wrapText="1"/>
    </xf>
    <xf numFmtId="164" fontId="2" fillId="5" borderId="47" xfId="0" applyNumberFormat="1" applyFont="1" applyFill="1" applyBorder="1" applyAlignment="1">
      <alignment horizontal="center" vertical="top" wrapText="1"/>
    </xf>
    <xf numFmtId="3" fontId="1" fillId="4" borderId="4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 textRotation="90" wrapText="1"/>
    </xf>
    <xf numFmtId="3" fontId="4" fillId="4" borderId="61" xfId="0" applyNumberFormat="1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vertical="top"/>
    </xf>
    <xf numFmtId="49" fontId="2" fillId="4" borderId="32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3" fontId="4" fillId="4" borderId="1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vertical="top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textRotation="90" wrapText="1"/>
    </xf>
    <xf numFmtId="3" fontId="4" fillId="0" borderId="65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/>
    </xf>
    <xf numFmtId="164" fontId="2" fillId="5" borderId="4" xfId="0" applyNumberFormat="1" applyFont="1" applyFill="1" applyBorder="1" applyAlignment="1">
      <alignment horizontal="center" vertical="top" wrapText="1"/>
    </xf>
    <xf numFmtId="164" fontId="2" fillId="5" borderId="4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center" vertical="top" wrapText="1"/>
    </xf>
    <xf numFmtId="3" fontId="5" fillId="5" borderId="47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/>
    </xf>
    <xf numFmtId="3" fontId="14" fillId="4" borderId="31" xfId="0" applyNumberFormat="1" applyFont="1" applyFill="1" applyBorder="1" applyAlignment="1">
      <alignment horizontal="center" vertical="top" wrapText="1"/>
    </xf>
    <xf numFmtId="3" fontId="2" fillId="3" borderId="64" xfId="0" applyNumberFormat="1" applyFont="1" applyFill="1" applyBorder="1" applyAlignment="1">
      <alignment horizontal="center" vertical="top" wrapText="1"/>
    </xf>
    <xf numFmtId="164" fontId="4" fillId="4" borderId="6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vertical="top" wrapText="1"/>
    </xf>
    <xf numFmtId="3" fontId="1" fillId="4" borderId="16" xfId="0" applyNumberFormat="1" applyFont="1" applyFill="1" applyBorder="1" applyAlignment="1">
      <alignment vertical="top" wrapText="1"/>
    </xf>
    <xf numFmtId="164" fontId="4" fillId="4" borderId="61" xfId="0" applyNumberFormat="1" applyFont="1" applyFill="1" applyBorder="1" applyAlignment="1">
      <alignment horizontal="center" vertical="top"/>
    </xf>
    <xf numFmtId="164" fontId="4" fillId="4" borderId="24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164" fontId="4" fillId="4" borderId="66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4" borderId="7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vertical="top" wrapText="1"/>
    </xf>
    <xf numFmtId="3" fontId="1" fillId="4" borderId="6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textRotation="90" wrapText="1"/>
    </xf>
    <xf numFmtId="3" fontId="1" fillId="4" borderId="27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/>
    </xf>
    <xf numFmtId="3" fontId="2" fillId="4" borderId="0" xfId="0" applyNumberFormat="1" applyFont="1" applyFill="1" applyBorder="1" applyAlignment="1">
      <alignment horizontal="center" vertical="top" textRotation="90" wrapText="1"/>
    </xf>
    <xf numFmtId="164" fontId="4" fillId="4" borderId="65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vertical="top" wrapText="1"/>
    </xf>
    <xf numFmtId="164" fontId="4" fillId="0" borderId="17" xfId="0" applyNumberFormat="1" applyFont="1" applyFill="1" applyBorder="1" applyAlignment="1">
      <alignment horizontal="center" vertical="top" wrapText="1"/>
    </xf>
    <xf numFmtId="3" fontId="4" fillId="4" borderId="6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center" vertical="top" wrapText="1"/>
    </xf>
    <xf numFmtId="3" fontId="4" fillId="4" borderId="74" xfId="0" applyNumberFormat="1" applyFont="1" applyFill="1" applyBorder="1" applyAlignment="1">
      <alignment horizontal="center" vertical="top" wrapText="1"/>
    </xf>
    <xf numFmtId="3" fontId="12" fillId="4" borderId="65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1" fillId="4" borderId="56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2" fillId="4" borderId="67" xfId="0" applyNumberFormat="1" applyFont="1" applyFill="1" applyBorder="1" applyAlignment="1">
      <alignment horizontal="center" vertical="top" textRotation="90" wrapText="1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4" fillId="0" borderId="2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64" xfId="0" applyNumberFormat="1" applyFont="1" applyFill="1" applyBorder="1" applyAlignment="1">
      <alignment horizontal="center" vertical="top" wrapText="1"/>
    </xf>
    <xf numFmtId="3" fontId="1" fillId="4" borderId="38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4" fillId="4" borderId="77" xfId="0" applyNumberFormat="1" applyFont="1" applyFill="1" applyBorder="1" applyAlignment="1">
      <alignment horizontal="center" vertical="top"/>
    </xf>
    <xf numFmtId="164" fontId="2" fillId="5" borderId="45" xfId="0" applyNumberFormat="1" applyFont="1" applyFill="1" applyBorder="1" applyAlignment="1">
      <alignment horizontal="center" vertical="top" wrapText="1"/>
    </xf>
    <xf numFmtId="164" fontId="5" fillId="5" borderId="44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vertical="top" wrapText="1"/>
    </xf>
    <xf numFmtId="3" fontId="4" fillId="4" borderId="40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/>
    </xf>
    <xf numFmtId="3" fontId="4" fillId="4" borderId="46" xfId="0" applyNumberFormat="1" applyFont="1" applyFill="1" applyBorder="1" applyAlignment="1">
      <alignment horizontal="center" vertical="top" wrapText="1"/>
    </xf>
    <xf numFmtId="3" fontId="4" fillId="4" borderId="35" xfId="0" applyNumberFormat="1" applyFont="1" applyFill="1" applyBorder="1" applyAlignment="1">
      <alignment horizontal="center" vertical="top" wrapText="1"/>
    </xf>
    <xf numFmtId="3" fontId="14" fillId="4" borderId="17" xfId="0" applyNumberFormat="1" applyFont="1" applyFill="1" applyBorder="1" applyAlignment="1">
      <alignment horizontal="center" vertical="top" wrapText="1"/>
    </xf>
    <xf numFmtId="3" fontId="1" fillId="4" borderId="47" xfId="0" applyNumberFormat="1" applyFont="1" applyFill="1" applyBorder="1" applyAlignment="1">
      <alignment horizontal="center" vertical="top" wrapText="1"/>
    </xf>
    <xf numFmtId="3" fontId="4" fillId="4" borderId="64" xfId="0" applyNumberFormat="1" applyFont="1" applyFill="1" applyBorder="1" applyAlignment="1">
      <alignment horizontal="center" vertical="top" wrapText="1"/>
    </xf>
    <xf numFmtId="3" fontId="4" fillId="4" borderId="3" xfId="0" applyNumberFormat="1" applyFont="1" applyFill="1" applyBorder="1" applyAlignment="1">
      <alignment horizontal="center" vertical="top" wrapText="1"/>
    </xf>
    <xf numFmtId="3" fontId="4" fillId="4" borderId="76" xfId="0" applyNumberFormat="1" applyFont="1" applyFill="1" applyBorder="1" applyAlignment="1">
      <alignment horizontal="center" vertical="top" wrapText="1"/>
    </xf>
    <xf numFmtId="3" fontId="4" fillId="4" borderId="63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3" fontId="4" fillId="4" borderId="56" xfId="0" applyNumberFormat="1" applyFont="1" applyFill="1" applyBorder="1" applyAlignment="1">
      <alignment horizontal="center" vertical="top" wrapText="1"/>
    </xf>
    <xf numFmtId="3" fontId="4" fillId="4" borderId="77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4" fillId="4" borderId="38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vertical="top" wrapText="1"/>
    </xf>
    <xf numFmtId="3" fontId="4" fillId="4" borderId="20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center" wrapText="1"/>
    </xf>
    <xf numFmtId="165" fontId="2" fillId="7" borderId="35" xfId="0" applyNumberFormat="1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 wrapText="1"/>
    </xf>
    <xf numFmtId="3" fontId="2" fillId="8" borderId="7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Border="1" applyAlignment="1">
      <alignment vertical="top" wrapText="1"/>
    </xf>
    <xf numFmtId="3" fontId="8" fillId="0" borderId="0" xfId="0" applyNumberFormat="1" applyFont="1" applyBorder="1" applyAlignment="1">
      <alignment vertical="top" wrapText="1"/>
    </xf>
    <xf numFmtId="164" fontId="4" fillId="0" borderId="0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vertical="top" wrapText="1"/>
    </xf>
    <xf numFmtId="49" fontId="5" fillId="8" borderId="12" xfId="0" applyNumberFormat="1" applyFont="1" applyFill="1" applyBorder="1" applyAlignment="1">
      <alignment vertical="top" wrapText="1"/>
    </xf>
    <xf numFmtId="49" fontId="5" fillId="8" borderId="16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8" borderId="16" xfId="0" applyNumberFormat="1" applyFont="1" applyFill="1" applyBorder="1" applyAlignment="1">
      <alignment vertical="top" wrapText="1"/>
    </xf>
    <xf numFmtId="49" fontId="5" fillId="2" borderId="13" xfId="0" applyNumberFormat="1" applyFont="1" applyFill="1" applyBorder="1" applyAlignment="1">
      <alignment vertical="top" wrapText="1"/>
    </xf>
    <xf numFmtId="49" fontId="5" fillId="3" borderId="64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vertical="top" wrapText="1"/>
    </xf>
    <xf numFmtId="49" fontId="5" fillId="2" borderId="18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vertical="top" wrapText="1"/>
    </xf>
    <xf numFmtId="49" fontId="5" fillId="8" borderId="40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wrapText="1"/>
    </xf>
    <xf numFmtId="3" fontId="5" fillId="4" borderId="32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wrapText="1"/>
    </xf>
    <xf numFmtId="3" fontId="4" fillId="4" borderId="45" xfId="0" applyNumberFormat="1" applyFont="1" applyFill="1" applyBorder="1" applyAlignment="1">
      <alignment horizontal="center" vertical="top" wrapText="1"/>
    </xf>
    <xf numFmtId="49" fontId="5" fillId="8" borderId="40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49" fontId="2" fillId="8" borderId="17" xfId="0" applyNumberFormat="1" applyFont="1" applyFill="1" applyBorder="1" applyAlignment="1">
      <alignment vertical="top" wrapText="1"/>
    </xf>
    <xf numFmtId="49" fontId="2" fillId="2" borderId="18" xfId="0" applyNumberFormat="1" applyFont="1" applyFill="1" applyBorder="1" applyAlignment="1">
      <alignment vertical="top" wrapText="1"/>
    </xf>
    <xf numFmtId="49" fontId="2" fillId="3" borderId="32" xfId="0" applyNumberFormat="1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 wrapText="1"/>
    </xf>
    <xf numFmtId="0" fontId="12" fillId="4" borderId="21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2" fillId="3" borderId="68" xfId="0" applyNumberFormat="1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 wrapText="1"/>
    </xf>
    <xf numFmtId="49" fontId="2" fillId="8" borderId="56" xfId="0" applyNumberFormat="1" applyFont="1" applyFill="1" applyBorder="1" applyAlignment="1">
      <alignment horizontal="center" vertical="top" wrapText="1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 wrapText="1"/>
    </xf>
    <xf numFmtId="3" fontId="1" fillId="4" borderId="71" xfId="0" applyNumberFormat="1" applyFont="1" applyFill="1" applyBorder="1" applyAlignment="1">
      <alignment horizontal="center" vertical="top" wrapText="1"/>
    </xf>
    <xf numFmtId="3" fontId="1" fillId="4" borderId="74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 wrapText="1"/>
    </xf>
    <xf numFmtId="3" fontId="2" fillId="4" borderId="64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 wrapText="1"/>
    </xf>
    <xf numFmtId="49" fontId="2" fillId="8" borderId="12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center" vertical="top" wrapText="1"/>
    </xf>
    <xf numFmtId="3" fontId="2" fillId="2" borderId="54" xfId="0" applyNumberFormat="1" applyFont="1" applyFill="1" applyBorder="1" applyAlignment="1">
      <alignment horizontal="center" vertical="top" wrapText="1"/>
    </xf>
    <xf numFmtId="3" fontId="2" fillId="2" borderId="72" xfId="0" applyNumberFormat="1" applyFont="1" applyFill="1" applyBorder="1" applyAlignment="1">
      <alignment horizontal="center" vertical="top" wrapText="1"/>
    </xf>
    <xf numFmtId="49" fontId="2" fillId="8" borderId="16" xfId="0" applyNumberFormat="1" applyFont="1" applyFill="1" applyBorder="1" applyAlignment="1">
      <alignment horizontal="center" vertical="top" wrapText="1"/>
    </xf>
    <xf numFmtId="49" fontId="5" fillId="8" borderId="12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vertical="top" wrapText="1"/>
    </xf>
    <xf numFmtId="3" fontId="1" fillId="0" borderId="17" xfId="0" applyNumberFormat="1" applyFont="1" applyBorder="1" applyAlignment="1">
      <alignment vertical="top" wrapText="1"/>
    </xf>
    <xf numFmtId="49" fontId="2" fillId="3" borderId="0" xfId="0" applyNumberFormat="1" applyFont="1" applyFill="1" applyBorder="1" applyAlignment="1">
      <alignment horizontal="center" vertical="top" wrapText="1"/>
    </xf>
    <xf numFmtId="49" fontId="2" fillId="4" borderId="32" xfId="0" applyNumberFormat="1" applyFont="1" applyFill="1" applyBorder="1" applyAlignment="1">
      <alignment horizontal="center" vertical="top" wrapText="1"/>
    </xf>
    <xf numFmtId="49" fontId="2" fillId="2" borderId="25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left" vertical="top" wrapText="1"/>
    </xf>
    <xf numFmtId="49" fontId="2" fillId="3" borderId="19" xfId="0" applyNumberFormat="1" applyFont="1" applyFill="1" applyBorder="1" applyAlignment="1">
      <alignment vertical="top" wrapText="1"/>
    </xf>
    <xf numFmtId="3" fontId="2" fillId="3" borderId="68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65" fontId="1" fillId="0" borderId="0" xfId="0" applyNumberFormat="1" applyFont="1" applyBorder="1" applyAlignment="1">
      <alignment horizontal="center"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Border="1" applyAlignment="1">
      <alignment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3" fontId="2" fillId="7" borderId="43" xfId="0" applyNumberFormat="1" applyFont="1" applyFill="1" applyBorder="1" applyAlignment="1">
      <alignment horizontal="center" vertical="top" wrapText="1"/>
    </xf>
    <xf numFmtId="3" fontId="2" fillId="7" borderId="69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3" fontId="4" fillId="4" borderId="68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vertical="top" wrapText="1"/>
    </xf>
    <xf numFmtId="164" fontId="4" fillId="11" borderId="36" xfId="2" applyNumberFormat="1" applyFont="1" applyFill="1" applyBorder="1" applyAlignment="1">
      <alignment horizontal="center" vertical="top"/>
    </xf>
    <xf numFmtId="164" fontId="4" fillId="11" borderId="37" xfId="2" applyNumberFormat="1" applyFont="1" applyFill="1" applyBorder="1" applyAlignment="1">
      <alignment horizontal="center" vertical="top"/>
    </xf>
    <xf numFmtId="3" fontId="1" fillId="4" borderId="7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2" fillId="2" borderId="43" xfId="0" applyNumberFormat="1" applyFont="1" applyFill="1" applyBorder="1" applyAlignment="1">
      <alignment horizontal="center" vertical="top" wrapText="1"/>
    </xf>
    <xf numFmtId="3" fontId="2" fillId="2" borderId="69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 wrapText="1"/>
    </xf>
    <xf numFmtId="165" fontId="2" fillId="7" borderId="74" xfId="0" applyNumberFormat="1" applyFont="1" applyFill="1" applyBorder="1" applyAlignment="1">
      <alignment horizontal="center" vertical="top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2" fillId="7" borderId="29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 wrapText="1"/>
    </xf>
    <xf numFmtId="49" fontId="4" fillId="3" borderId="32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vertical="top" wrapText="1"/>
    </xf>
    <xf numFmtId="49" fontId="4" fillId="3" borderId="68" xfId="0" applyNumberFormat="1" applyFont="1" applyFill="1" applyBorder="1" applyAlignment="1">
      <alignment horizontal="center" vertical="top" wrapText="1"/>
    </xf>
    <xf numFmtId="3" fontId="4" fillId="4" borderId="13" xfId="0" quotePrefix="1" applyNumberFormat="1" applyFont="1" applyFill="1" applyBorder="1" applyAlignment="1">
      <alignment horizontal="center" vertical="top" wrapText="1"/>
    </xf>
    <xf numFmtId="3" fontId="4" fillId="4" borderId="19" xfId="0" quotePrefix="1" applyNumberFormat="1" applyFont="1" applyFill="1" applyBorder="1" applyAlignment="1">
      <alignment horizontal="center" vertical="top" wrapText="1"/>
    </xf>
    <xf numFmtId="49" fontId="4" fillId="3" borderId="1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vertical="top" wrapText="1"/>
    </xf>
    <xf numFmtId="49" fontId="4" fillId="3" borderId="32" xfId="0" applyNumberFormat="1" applyFont="1" applyFill="1" applyBorder="1" applyAlignment="1">
      <alignment horizontal="center" vertical="top"/>
    </xf>
    <xf numFmtId="49" fontId="4" fillId="3" borderId="13" xfId="0" applyNumberFormat="1" applyFont="1" applyFill="1" applyBorder="1" applyAlignment="1">
      <alignment vertical="top" wrapText="1"/>
    </xf>
    <xf numFmtId="49" fontId="4" fillId="3" borderId="19" xfId="0" applyNumberFormat="1" applyFont="1" applyFill="1" applyBorder="1" applyAlignment="1">
      <alignment vertical="top"/>
    </xf>
    <xf numFmtId="49" fontId="4" fillId="3" borderId="19" xfId="0" applyNumberFormat="1" applyFont="1" applyFill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/>
    </xf>
    <xf numFmtId="49" fontId="4" fillId="3" borderId="18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vertical="top" wrapText="1"/>
    </xf>
    <xf numFmtId="49" fontId="4" fillId="3" borderId="59" xfId="0" applyNumberFormat="1" applyFont="1" applyFill="1" applyBorder="1" applyAlignment="1">
      <alignment vertical="top" wrapText="1"/>
    </xf>
    <xf numFmtId="49" fontId="4" fillId="3" borderId="66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3" borderId="33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vertical="top" wrapText="1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0" borderId="59" xfId="0" applyNumberFormat="1" applyFont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horizontal="center" vertical="top" wrapText="1"/>
    </xf>
    <xf numFmtId="3" fontId="2" fillId="4" borderId="38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vertical="top" wrapText="1"/>
    </xf>
    <xf numFmtId="164" fontId="4" fillId="4" borderId="29" xfId="0" applyNumberFormat="1" applyFont="1" applyFill="1" applyBorder="1" applyAlignment="1">
      <alignment horizontal="center" vertical="top"/>
    </xf>
    <xf numFmtId="164" fontId="4" fillId="4" borderId="5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 wrapText="1"/>
    </xf>
    <xf numFmtId="164" fontId="4" fillId="4" borderId="19" xfId="0" applyNumberFormat="1" applyFont="1" applyFill="1" applyBorder="1" applyAlignment="1">
      <alignment horizontal="center" vertical="top" wrapText="1"/>
    </xf>
    <xf numFmtId="164" fontId="5" fillId="4" borderId="18" xfId="0" applyNumberFormat="1" applyFont="1" applyFill="1" applyBorder="1" applyAlignment="1">
      <alignment horizontal="center" vertical="top" wrapText="1"/>
    </xf>
    <xf numFmtId="164" fontId="5" fillId="4" borderId="7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4" fontId="4" fillId="4" borderId="73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4" fillId="4" borderId="74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1" fillId="4" borderId="24" xfId="0" applyNumberFormat="1" applyFont="1" applyFill="1" applyBorder="1" applyAlignment="1">
      <alignment horizontal="center" vertical="top" wrapText="1"/>
    </xf>
    <xf numFmtId="164" fontId="1" fillId="4" borderId="16" xfId="0" applyNumberFormat="1" applyFont="1" applyFill="1" applyBorder="1" applyAlignment="1">
      <alignment horizontal="center" vertical="top" wrapText="1"/>
    </xf>
    <xf numFmtId="164" fontId="1" fillId="4" borderId="19" xfId="0" applyNumberFormat="1" applyFont="1" applyFill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164" fontId="2" fillId="2" borderId="54" xfId="0" applyNumberFormat="1" applyFont="1" applyFill="1" applyBorder="1" applyAlignment="1">
      <alignment horizontal="center" vertical="top" wrapText="1"/>
    </xf>
    <xf numFmtId="164" fontId="2" fillId="8" borderId="12" xfId="0" applyNumberFormat="1" applyFont="1" applyFill="1" applyBorder="1" applyAlignment="1">
      <alignment horizontal="center" vertical="top" wrapText="1"/>
    </xf>
    <xf numFmtId="164" fontId="2" fillId="8" borderId="11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 wrapText="1"/>
    </xf>
    <xf numFmtId="164" fontId="5" fillId="5" borderId="45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 wrapText="1"/>
    </xf>
    <xf numFmtId="164" fontId="2" fillId="8" borderId="19" xfId="0" applyNumberFormat="1" applyFont="1" applyFill="1" applyBorder="1" applyAlignment="1">
      <alignment horizontal="center" vertical="top" wrapText="1"/>
    </xf>
    <xf numFmtId="164" fontId="2" fillId="8" borderId="69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 wrapText="1"/>
    </xf>
    <xf numFmtId="164" fontId="2" fillId="7" borderId="69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5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vertical="top" wrapText="1"/>
    </xf>
    <xf numFmtId="164" fontId="4" fillId="4" borderId="73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 textRotation="90" wrapText="1"/>
    </xf>
    <xf numFmtId="3" fontId="2" fillId="4" borderId="32" xfId="0" applyNumberFormat="1" applyFont="1" applyFill="1" applyBorder="1" applyAlignment="1">
      <alignment horizontal="center" vertical="top" textRotation="90" wrapText="1"/>
    </xf>
    <xf numFmtId="49" fontId="4" fillId="3" borderId="33" xfId="0" applyNumberFormat="1" applyFont="1" applyFill="1" applyBorder="1" applyAlignment="1">
      <alignment horizontal="center" vertical="top"/>
    </xf>
    <xf numFmtId="165" fontId="4" fillId="4" borderId="0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3" fontId="4" fillId="4" borderId="33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center" vertical="top" wrapText="1"/>
    </xf>
    <xf numFmtId="164" fontId="4" fillId="12" borderId="76" xfId="2" applyNumberFormat="1" applyFont="1" applyFill="1" applyBorder="1" applyAlignment="1">
      <alignment horizontal="center" vertical="top"/>
    </xf>
    <xf numFmtId="164" fontId="4" fillId="12" borderId="26" xfId="2" applyNumberFormat="1" applyFont="1" applyFill="1" applyBorder="1" applyAlignment="1">
      <alignment horizontal="center" vertical="top"/>
    </xf>
    <xf numFmtId="3" fontId="4" fillId="4" borderId="18" xfId="0" quotePrefix="1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vertical="top" wrapText="1"/>
    </xf>
    <xf numFmtId="3" fontId="5" fillId="4" borderId="33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7" fontId="4" fillId="9" borderId="87" xfId="2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7" fontId="4" fillId="9" borderId="78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/>
    </xf>
    <xf numFmtId="164" fontId="10" fillId="4" borderId="6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left" vertical="top" wrapText="1"/>
    </xf>
    <xf numFmtId="164" fontId="4" fillId="4" borderId="74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horizontal="center" vertical="top" wrapText="1"/>
    </xf>
    <xf numFmtId="3" fontId="5" fillId="5" borderId="55" xfId="0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/>
    </xf>
    <xf numFmtId="164" fontId="4" fillId="12" borderId="7" xfId="2" applyNumberFormat="1" applyFont="1" applyFill="1" applyBorder="1" applyAlignment="1">
      <alignment horizontal="center" vertical="top"/>
    </xf>
    <xf numFmtId="164" fontId="2" fillId="2" borderId="56" xfId="0" applyNumberFormat="1" applyFont="1" applyFill="1" applyBorder="1" applyAlignment="1">
      <alignment horizontal="center" vertical="top" wrapText="1"/>
    </xf>
    <xf numFmtId="164" fontId="2" fillId="8" borderId="56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49" fontId="4" fillId="3" borderId="64" xfId="0" applyNumberFormat="1" applyFont="1" applyFill="1" applyBorder="1" applyAlignment="1">
      <alignment vertical="top"/>
    </xf>
    <xf numFmtId="49" fontId="4" fillId="3" borderId="13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5" fillId="4" borderId="0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164" fontId="4" fillId="11" borderId="61" xfId="2" applyNumberFormat="1" applyFont="1" applyFill="1" applyBorder="1" applyAlignment="1">
      <alignment horizontal="center" vertical="top"/>
    </xf>
    <xf numFmtId="164" fontId="4" fillId="12" borderId="59" xfId="2" applyNumberFormat="1" applyFont="1" applyFill="1" applyBorder="1" applyAlignment="1">
      <alignment horizontal="center" vertical="top"/>
    </xf>
    <xf numFmtId="164" fontId="4" fillId="12" borderId="18" xfId="2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top" wrapText="1"/>
    </xf>
    <xf numFmtId="3" fontId="2" fillId="0" borderId="77" xfId="0" applyNumberFormat="1" applyFont="1" applyFill="1" applyBorder="1" applyAlignment="1">
      <alignment horizontal="center" vertical="top" textRotation="90" wrapText="1"/>
    </xf>
    <xf numFmtId="3" fontId="2" fillId="0" borderId="75" xfId="0" applyNumberFormat="1" applyFont="1" applyFill="1" applyBorder="1" applyAlignment="1">
      <alignment horizontal="center" vertical="top" textRotation="90" wrapText="1"/>
    </xf>
    <xf numFmtId="3" fontId="2" fillId="0" borderId="67" xfId="0" applyNumberFormat="1" applyFont="1" applyFill="1" applyBorder="1" applyAlignment="1">
      <alignment horizontal="center" vertical="top" textRotation="90" wrapText="1"/>
    </xf>
    <xf numFmtId="49" fontId="2" fillId="3" borderId="32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textRotation="180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164" fontId="1" fillId="0" borderId="16" xfId="0" applyNumberFormat="1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1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5" fillId="5" borderId="50" xfId="0" applyNumberFormat="1" applyFont="1" applyFill="1" applyBorder="1" applyAlignment="1">
      <alignment horizontal="center" vertical="top" wrapText="1"/>
    </xf>
    <xf numFmtId="164" fontId="2" fillId="2" borderId="69" xfId="0" applyNumberFormat="1" applyFont="1" applyFill="1" applyBorder="1" applyAlignment="1">
      <alignment horizontal="center" vertical="top" wrapText="1"/>
    </xf>
    <xf numFmtId="165" fontId="2" fillId="5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Fill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164" fontId="4" fillId="0" borderId="52" xfId="0" applyNumberFormat="1" applyFont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2" fillId="8" borderId="72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164" fontId="4" fillId="12" borderId="28" xfId="2" applyNumberFormat="1" applyFont="1" applyFill="1" applyBorder="1" applyAlignment="1">
      <alignment horizontal="center" vertical="top"/>
    </xf>
    <xf numFmtId="164" fontId="4" fillId="12" borderId="15" xfId="2" applyNumberFormat="1" applyFont="1" applyFill="1" applyBorder="1" applyAlignment="1">
      <alignment horizontal="center" vertical="top"/>
    </xf>
    <xf numFmtId="164" fontId="4" fillId="12" borderId="17" xfId="2" applyNumberFormat="1" applyFont="1" applyFill="1" applyBorder="1" applyAlignment="1">
      <alignment horizontal="center" vertical="top"/>
    </xf>
    <xf numFmtId="164" fontId="4" fillId="12" borderId="61" xfId="2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 wrapText="1"/>
    </xf>
    <xf numFmtId="165" fontId="2" fillId="5" borderId="15" xfId="0" applyNumberFormat="1" applyFont="1" applyFill="1" applyBorder="1" applyAlignment="1">
      <alignment horizontal="center" vertical="top" wrapText="1"/>
    </xf>
    <xf numFmtId="164" fontId="5" fillId="7" borderId="56" xfId="0" applyNumberFormat="1" applyFont="1" applyFill="1" applyBorder="1" applyAlignment="1">
      <alignment horizontal="center" vertical="top" wrapText="1"/>
    </xf>
    <xf numFmtId="164" fontId="4" fillId="5" borderId="66" xfId="0" applyNumberFormat="1" applyFont="1" applyFill="1" applyBorder="1" applyAlignment="1">
      <alignment horizontal="center" vertical="top" wrapText="1"/>
    </xf>
    <xf numFmtId="164" fontId="4" fillId="5" borderId="65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horizontal="center" vertical="top" textRotation="90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vertical="top" wrapText="1"/>
    </xf>
    <xf numFmtId="3" fontId="10" fillId="4" borderId="8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164" fontId="1" fillId="4" borderId="76" xfId="0" applyNumberFormat="1" applyFont="1" applyFill="1" applyBorder="1" applyAlignment="1">
      <alignment horizontal="center" vertical="top" wrapText="1"/>
    </xf>
    <xf numFmtId="164" fontId="4" fillId="12" borderId="40" xfId="2" applyNumberFormat="1" applyFont="1" applyFill="1" applyBorder="1" applyAlignment="1">
      <alignment horizontal="center" vertical="top"/>
    </xf>
    <xf numFmtId="164" fontId="4" fillId="4" borderId="3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vertical="top" wrapText="1"/>
    </xf>
    <xf numFmtId="3" fontId="1" fillId="4" borderId="6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vertical="top" wrapText="1"/>
    </xf>
    <xf numFmtId="3" fontId="1" fillId="4" borderId="3" xfId="0" applyNumberFormat="1" applyFont="1" applyFill="1" applyBorder="1" applyAlignment="1">
      <alignment vertical="top" wrapText="1"/>
    </xf>
    <xf numFmtId="3" fontId="1" fillId="4" borderId="43" xfId="0" applyNumberFormat="1" applyFont="1" applyFill="1" applyBorder="1" applyAlignment="1">
      <alignment vertical="top" wrapText="1"/>
    </xf>
    <xf numFmtId="164" fontId="4" fillId="12" borderId="66" xfId="2" applyNumberFormat="1" applyFont="1" applyFill="1" applyBorder="1" applyAlignment="1">
      <alignment horizontal="center" vertical="top"/>
    </xf>
    <xf numFmtId="164" fontId="4" fillId="4" borderId="35" xfId="0" applyNumberFormat="1" applyFont="1" applyFill="1" applyBorder="1" applyAlignment="1">
      <alignment horizontal="center" vertical="top"/>
    </xf>
    <xf numFmtId="164" fontId="4" fillId="11" borderId="65" xfId="2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vertical="top" wrapText="1"/>
    </xf>
    <xf numFmtId="3" fontId="4" fillId="4" borderId="34" xfId="0" applyNumberFormat="1" applyFont="1" applyFill="1" applyBorder="1" applyAlignment="1">
      <alignment vertical="top" wrapText="1"/>
    </xf>
    <xf numFmtId="164" fontId="4" fillId="12" borderId="37" xfId="2" applyNumberFormat="1" applyFont="1" applyFill="1" applyBorder="1" applyAlignment="1">
      <alignment horizontal="center" vertical="top"/>
    </xf>
    <xf numFmtId="165" fontId="2" fillId="7" borderId="30" xfId="0" applyNumberFormat="1" applyFont="1" applyFill="1" applyBorder="1" applyAlignment="1">
      <alignment horizontal="center" vertical="top" wrapText="1"/>
    </xf>
    <xf numFmtId="164" fontId="4" fillId="0" borderId="52" xfId="0" applyNumberFormat="1" applyFont="1" applyFill="1" applyBorder="1" applyAlignment="1">
      <alignment horizontal="center" vertical="top" wrapText="1"/>
    </xf>
    <xf numFmtId="164" fontId="4" fillId="5" borderId="52" xfId="0" applyNumberFormat="1" applyFont="1" applyFill="1" applyBorder="1" applyAlignment="1">
      <alignment horizontal="center" vertical="top" wrapText="1"/>
    </xf>
    <xf numFmtId="164" fontId="4" fillId="5" borderId="36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center" vertical="top" wrapText="1"/>
    </xf>
    <xf numFmtId="3" fontId="12" fillId="4" borderId="52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center" textRotation="90" wrapText="1"/>
    </xf>
    <xf numFmtId="3" fontId="1" fillId="0" borderId="71" xfId="0" applyNumberFormat="1" applyFont="1" applyBorder="1" applyAlignment="1">
      <alignment horizontal="center" vertical="top" wrapText="1"/>
    </xf>
    <xf numFmtId="164" fontId="4" fillId="4" borderId="8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center" wrapText="1"/>
    </xf>
    <xf numFmtId="3" fontId="4" fillId="4" borderId="58" xfId="0" applyNumberFormat="1" applyFont="1" applyFill="1" applyBorder="1" applyAlignment="1">
      <alignment vertical="top" wrapText="1"/>
    </xf>
    <xf numFmtId="3" fontId="4" fillId="4" borderId="43" xfId="0" applyNumberFormat="1" applyFont="1" applyFill="1" applyBorder="1" applyAlignment="1">
      <alignment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4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vertical="top" wrapText="1"/>
    </xf>
    <xf numFmtId="164" fontId="4" fillId="4" borderId="62" xfId="0" applyNumberFormat="1" applyFont="1" applyFill="1" applyBorder="1" applyAlignment="1">
      <alignment horizontal="center" vertical="center"/>
    </xf>
    <xf numFmtId="164" fontId="1" fillId="4" borderId="58" xfId="0" applyNumberFormat="1" applyFont="1" applyFill="1" applyBorder="1" applyAlignment="1">
      <alignment horizontal="center" vertical="top"/>
    </xf>
    <xf numFmtId="4" fontId="4" fillId="4" borderId="61" xfId="0" applyNumberFormat="1" applyFont="1" applyFill="1" applyBorder="1" applyAlignment="1">
      <alignment horizontal="center" vertical="top" wrapText="1"/>
    </xf>
    <xf numFmtId="4" fontId="4" fillId="4" borderId="33" xfId="0" applyNumberFormat="1" applyFont="1" applyFill="1" applyBorder="1" applyAlignment="1">
      <alignment horizontal="center" vertical="top" wrapText="1"/>
    </xf>
    <xf numFmtId="4" fontId="4" fillId="4" borderId="39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vertical="top" wrapText="1"/>
    </xf>
    <xf numFmtId="3" fontId="1" fillId="4" borderId="27" xfId="0" applyNumberFormat="1" applyFont="1" applyFill="1" applyBorder="1" applyAlignment="1">
      <alignment vertical="top" wrapText="1"/>
    </xf>
    <xf numFmtId="3" fontId="1" fillId="4" borderId="28" xfId="0" applyNumberFormat="1" applyFont="1" applyFill="1" applyBorder="1" applyAlignment="1">
      <alignment vertical="top" wrapText="1"/>
    </xf>
    <xf numFmtId="3" fontId="4" fillId="4" borderId="3" xfId="0" applyNumberFormat="1" applyFont="1" applyFill="1" applyBorder="1" applyAlignment="1">
      <alignment vertical="top" wrapText="1"/>
    </xf>
    <xf numFmtId="3" fontId="1" fillId="4" borderId="58" xfId="0" applyNumberFormat="1" applyFont="1" applyFill="1" applyBorder="1" applyAlignment="1">
      <alignment vertical="top" wrapText="1"/>
    </xf>
    <xf numFmtId="3" fontId="4" fillId="4" borderId="55" xfId="0" applyNumberFormat="1" applyFont="1" applyFill="1" applyBorder="1" applyAlignment="1">
      <alignment horizontal="center" vertical="top" wrapText="1"/>
    </xf>
    <xf numFmtId="3" fontId="14" fillId="4" borderId="8" xfId="0" applyNumberFormat="1" applyFont="1" applyFill="1" applyBorder="1" applyAlignment="1">
      <alignment horizontal="center" vertical="top" wrapText="1"/>
    </xf>
    <xf numFmtId="4" fontId="4" fillId="4" borderId="6" xfId="0" applyNumberFormat="1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>
      <alignment horizontal="center" vertical="top" wrapText="1"/>
    </xf>
    <xf numFmtId="164" fontId="4" fillId="12" borderId="36" xfId="2" applyNumberFormat="1" applyFont="1" applyFill="1" applyBorder="1" applyAlignment="1">
      <alignment horizontal="center" vertical="top"/>
    </xf>
    <xf numFmtId="164" fontId="4" fillId="12" borderId="52" xfId="2" applyNumberFormat="1" applyFont="1" applyFill="1" applyBorder="1" applyAlignment="1">
      <alignment horizontal="center" vertical="top"/>
    </xf>
    <xf numFmtId="164" fontId="4" fillId="12" borderId="65" xfId="2" applyNumberFormat="1" applyFont="1" applyFill="1" applyBorder="1" applyAlignment="1">
      <alignment horizontal="center" vertical="top"/>
    </xf>
    <xf numFmtId="167" fontId="4" fillId="9" borderId="79" xfId="2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167" fontId="4" fillId="9" borderId="91" xfId="2" applyNumberFormat="1" applyFont="1" applyFill="1" applyBorder="1" applyAlignment="1">
      <alignment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4" borderId="57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 wrapText="1"/>
    </xf>
    <xf numFmtId="167" fontId="4" fillId="9" borderId="57" xfId="2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 wrapText="1"/>
    </xf>
    <xf numFmtId="3" fontId="4" fillId="4" borderId="0" xfId="2" applyNumberFormat="1" applyFont="1" applyFill="1" applyBorder="1" applyAlignment="1">
      <alignment horizontal="center" vertical="top"/>
    </xf>
    <xf numFmtId="167" fontId="4" fillId="9" borderId="85" xfId="2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 wrapText="1"/>
    </xf>
    <xf numFmtId="164" fontId="4" fillId="4" borderId="34" xfId="2" applyNumberFormat="1" applyFont="1" applyFill="1" applyBorder="1" applyAlignment="1"/>
    <xf numFmtId="3" fontId="4" fillId="11" borderId="27" xfId="2" applyNumberFormat="1" applyFont="1" applyFill="1" applyBorder="1" applyAlignment="1">
      <alignment horizontal="center" vertical="top"/>
    </xf>
    <xf numFmtId="167" fontId="4" fillId="9" borderId="84" xfId="2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 wrapText="1"/>
    </xf>
    <xf numFmtId="167" fontId="4" fillId="11" borderId="31" xfId="2" applyNumberFormat="1" applyFont="1" applyFill="1" applyBorder="1" applyAlignment="1">
      <alignment horizontal="center" vertical="top"/>
    </xf>
    <xf numFmtId="167" fontId="4" fillId="9" borderId="52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 wrapText="1"/>
    </xf>
    <xf numFmtId="3" fontId="1" fillId="0" borderId="77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 vertical="top" wrapText="1"/>
    </xf>
    <xf numFmtId="167" fontId="4" fillId="9" borderId="88" xfId="2" applyNumberFormat="1" applyFont="1" applyFill="1" applyBorder="1" applyAlignment="1">
      <alignment horizontal="center" vertical="top" wrapText="1"/>
    </xf>
    <xf numFmtId="3" fontId="1" fillId="4" borderId="75" xfId="0" applyNumberFormat="1" applyFont="1" applyFill="1" applyBorder="1" applyAlignment="1">
      <alignment horizontal="center" vertical="top" wrapText="1"/>
    </xf>
    <xf numFmtId="167" fontId="4" fillId="9" borderId="79" xfId="2" applyNumberFormat="1" applyFont="1" applyFill="1" applyBorder="1" applyAlignment="1">
      <alignment horizontal="center" vertical="top"/>
    </xf>
    <xf numFmtId="3" fontId="1" fillId="4" borderId="70" xfId="0" applyNumberFormat="1" applyFont="1" applyFill="1" applyBorder="1" applyAlignment="1">
      <alignment horizontal="center" vertical="top" wrapText="1"/>
    </xf>
    <xf numFmtId="167" fontId="4" fillId="11" borderId="79" xfId="2" applyNumberFormat="1" applyFont="1" applyFill="1" applyBorder="1" applyAlignment="1">
      <alignment horizontal="center" vertical="top"/>
    </xf>
    <xf numFmtId="167" fontId="4" fillId="11" borderId="88" xfId="2" applyNumberFormat="1" applyFont="1" applyFill="1" applyBorder="1" applyAlignment="1">
      <alignment horizontal="center" vertical="top"/>
    </xf>
    <xf numFmtId="167" fontId="4" fillId="9" borderId="81" xfId="2" applyNumberFormat="1" applyFont="1" applyFill="1" applyBorder="1" applyAlignment="1">
      <alignment horizontal="center" vertical="top"/>
    </xf>
    <xf numFmtId="167" fontId="4" fillId="9" borderId="83" xfId="2" applyNumberFormat="1" applyFont="1" applyFill="1" applyBorder="1" applyAlignment="1">
      <alignment horizontal="center" vertical="top"/>
    </xf>
    <xf numFmtId="3" fontId="1" fillId="4" borderId="63" xfId="0" applyNumberFormat="1" applyFont="1" applyFill="1" applyBorder="1" applyAlignment="1">
      <alignment horizontal="center" vertical="top" wrapText="1"/>
    </xf>
    <xf numFmtId="167" fontId="4" fillId="9" borderId="83" xfId="2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/>
    </xf>
    <xf numFmtId="167" fontId="4" fillId="9" borderId="8" xfId="2" applyNumberFormat="1" applyFont="1" applyFill="1" applyBorder="1" applyAlignment="1">
      <alignment horizontal="center" vertical="top"/>
    </xf>
    <xf numFmtId="167" fontId="4" fillId="11" borderId="8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center" vertical="top"/>
    </xf>
    <xf numFmtId="167" fontId="4" fillId="9" borderId="2" xfId="2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/>
    </xf>
    <xf numFmtId="167" fontId="4" fillId="9" borderId="49" xfId="2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/>
    </xf>
    <xf numFmtId="3" fontId="4" fillId="4" borderId="76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center" textRotation="90" wrapText="1"/>
    </xf>
    <xf numFmtId="3" fontId="4" fillId="0" borderId="55" xfId="0" applyNumberFormat="1" applyFont="1" applyBorder="1" applyAlignment="1">
      <alignment horizontal="center" vertical="center" textRotation="90" wrapText="1"/>
    </xf>
    <xf numFmtId="3" fontId="4" fillId="4" borderId="70" xfId="0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164" fontId="4" fillId="4" borderId="99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wrapText="1"/>
    </xf>
    <xf numFmtId="3" fontId="1" fillId="4" borderId="49" xfId="0" applyNumberFormat="1" applyFont="1" applyFill="1" applyBorder="1" applyAlignment="1">
      <alignment vertical="top" wrapText="1"/>
    </xf>
    <xf numFmtId="164" fontId="2" fillId="5" borderId="55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/>
    </xf>
    <xf numFmtId="49" fontId="5" fillId="3" borderId="18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4" fontId="2" fillId="5" borderId="65" xfId="0" applyNumberFormat="1" applyFont="1" applyFill="1" applyBorder="1" applyAlignment="1">
      <alignment horizontal="center" vertical="top" wrapText="1"/>
    </xf>
    <xf numFmtId="164" fontId="2" fillId="5" borderId="6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 wrapText="1"/>
    </xf>
    <xf numFmtId="168" fontId="4" fillId="9" borderId="8" xfId="2" applyNumberFormat="1" applyFont="1" applyFill="1" applyBorder="1" applyAlignment="1">
      <alignment vertical="top" wrapText="1"/>
    </xf>
    <xf numFmtId="0" fontId="4" fillId="0" borderId="61" xfId="0" applyFont="1" applyFill="1" applyBorder="1" applyAlignment="1">
      <alignment horizontal="center" vertical="top" wrapText="1"/>
    </xf>
    <xf numFmtId="3" fontId="4" fillId="4" borderId="23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 wrapText="1"/>
    </xf>
    <xf numFmtId="0" fontId="1" fillId="4" borderId="60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vertical="top" wrapText="1"/>
    </xf>
    <xf numFmtId="164" fontId="4" fillId="4" borderId="23" xfId="0" applyNumberFormat="1" applyFont="1" applyFill="1" applyBorder="1" applyAlignment="1">
      <alignment horizontal="center" vertical="top"/>
    </xf>
    <xf numFmtId="3" fontId="2" fillId="4" borderId="77" xfId="0" applyNumberFormat="1" applyFont="1" applyFill="1" applyBorder="1" applyAlignment="1">
      <alignment horizontal="center" vertical="top" textRotation="90" wrapText="1"/>
    </xf>
    <xf numFmtId="3" fontId="1" fillId="0" borderId="54" xfId="0" applyNumberFormat="1" applyFont="1" applyBorder="1" applyAlignment="1">
      <alignment vertical="top"/>
    </xf>
    <xf numFmtId="49" fontId="4" fillId="3" borderId="32" xfId="0" applyNumberFormat="1" applyFont="1" applyFill="1" applyBorder="1" applyAlignment="1">
      <alignment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3" fontId="2" fillId="5" borderId="45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2" fillId="2" borderId="5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vertical="top"/>
    </xf>
    <xf numFmtId="3" fontId="1" fillId="0" borderId="74" xfId="0" applyNumberFormat="1" applyFont="1" applyBorder="1" applyAlignment="1">
      <alignment vertical="top"/>
    </xf>
    <xf numFmtId="3" fontId="4" fillId="0" borderId="61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vertical="top" wrapText="1"/>
    </xf>
    <xf numFmtId="164" fontId="2" fillId="2" borderId="49" xfId="0" applyNumberFormat="1" applyFont="1" applyFill="1" applyBorder="1" applyAlignment="1">
      <alignment horizontal="center" vertical="top" wrapText="1"/>
    </xf>
    <xf numFmtId="49" fontId="4" fillId="4" borderId="66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 wrapText="1"/>
    </xf>
    <xf numFmtId="0" fontId="15" fillId="4" borderId="6" xfId="0" applyFont="1" applyFill="1" applyBorder="1" applyAlignment="1">
      <alignment horizontal="center" vertical="top" wrapText="1"/>
    </xf>
    <xf numFmtId="0" fontId="12" fillId="4" borderId="37" xfId="0" applyFont="1" applyFill="1" applyBorder="1" applyAlignment="1">
      <alignment horizontal="center" vertical="top" wrapText="1"/>
    </xf>
    <xf numFmtId="3" fontId="4" fillId="0" borderId="33" xfId="0" applyNumberFormat="1" applyFont="1" applyBorder="1" applyAlignment="1">
      <alignment horizontal="center" vertical="top" wrapText="1"/>
    </xf>
    <xf numFmtId="0" fontId="12" fillId="4" borderId="39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/>
    </xf>
    <xf numFmtId="164" fontId="4" fillId="4" borderId="10" xfId="0" applyNumberFormat="1" applyFont="1" applyFill="1" applyBorder="1" applyAlignment="1">
      <alignment horizontal="center" vertical="top" wrapText="1"/>
    </xf>
    <xf numFmtId="3" fontId="4" fillId="4" borderId="72" xfId="0" applyNumberFormat="1" applyFont="1" applyFill="1" applyBorder="1" applyAlignment="1">
      <alignment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3" fontId="4" fillId="4" borderId="31" xfId="0" applyNumberFormat="1" applyFont="1" applyFill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vertical="top" wrapText="1"/>
    </xf>
    <xf numFmtId="3" fontId="5" fillId="4" borderId="13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/>
    </xf>
    <xf numFmtId="49" fontId="4" fillId="3" borderId="68" xfId="0" applyNumberFormat="1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/>
    </xf>
    <xf numFmtId="3" fontId="5" fillId="0" borderId="19" xfId="0" applyNumberFormat="1" applyFont="1" applyFill="1" applyBorder="1" applyAlignment="1">
      <alignment horizontal="left" vertical="top" wrapText="1"/>
    </xf>
    <xf numFmtId="3" fontId="5" fillId="4" borderId="29" xfId="0" applyNumberFormat="1" applyFont="1" applyFill="1" applyBorder="1" applyAlignment="1">
      <alignment horizontal="left" vertical="top" wrapText="1"/>
    </xf>
    <xf numFmtId="3" fontId="4" fillId="4" borderId="72" xfId="0" applyNumberFormat="1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11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 wrapText="1"/>
    </xf>
    <xf numFmtId="164" fontId="4" fillId="0" borderId="49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49" fontId="4" fillId="3" borderId="34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center" vertical="top" wrapText="1"/>
    </xf>
    <xf numFmtId="49" fontId="5" fillId="3" borderId="18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4" fillId="0" borderId="74" xfId="0" applyNumberFormat="1" applyFont="1" applyFill="1" applyBorder="1" applyAlignment="1">
      <alignment horizontal="center" vertical="top"/>
    </xf>
    <xf numFmtId="164" fontId="4" fillId="0" borderId="61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4" fillId="4" borderId="72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/>
    </xf>
    <xf numFmtId="164" fontId="5" fillId="4" borderId="73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4" fontId="5" fillId="4" borderId="29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/>
    </xf>
    <xf numFmtId="0" fontId="20" fillId="0" borderId="0" xfId="0" applyFont="1"/>
    <xf numFmtId="0" fontId="21" fillId="0" borderId="0" xfId="0" applyFont="1"/>
    <xf numFmtId="0" fontId="8" fillId="0" borderId="66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left" vertical="center" wrapText="1"/>
    </xf>
    <xf numFmtId="0" fontId="8" fillId="0" borderId="66" xfId="0" applyFont="1" applyBorder="1" applyAlignment="1">
      <alignment horizontal="left" vertical="top" wrapText="1"/>
    </xf>
    <xf numFmtId="1" fontId="8" fillId="4" borderId="66" xfId="0" applyNumberFormat="1" applyFont="1" applyFill="1" applyBorder="1" applyAlignment="1">
      <alignment horizontal="center" vertical="top"/>
    </xf>
    <xf numFmtId="0" fontId="22" fillId="0" borderId="66" xfId="0" applyFont="1" applyBorder="1" applyAlignment="1">
      <alignment horizontal="center" vertical="top" wrapText="1"/>
    </xf>
    <xf numFmtId="0" fontId="24" fillId="0" borderId="66" xfId="0" applyFont="1" applyBorder="1" applyAlignment="1">
      <alignment horizontal="center" vertical="top" wrapText="1"/>
    </xf>
    <xf numFmtId="0" fontId="25" fillId="0" borderId="66" xfId="0" applyFont="1" applyBorder="1" applyAlignment="1">
      <alignment horizontal="left" vertical="top"/>
    </xf>
    <xf numFmtId="0" fontId="8" fillId="4" borderId="66" xfId="0" applyFont="1" applyFill="1" applyBorder="1" applyAlignment="1">
      <alignment horizontal="left" vertical="top" wrapText="1"/>
    </xf>
    <xf numFmtId="0" fontId="0" fillId="0" borderId="66" xfId="0" applyBorder="1"/>
    <xf numFmtId="0" fontId="26" fillId="0" borderId="0" xfId="0" applyFont="1"/>
    <xf numFmtId="49" fontId="4" fillId="4" borderId="59" xfId="0" applyNumberFormat="1" applyFont="1" applyFill="1" applyBorder="1" applyAlignment="1">
      <alignment horizontal="center" vertical="top"/>
    </xf>
    <xf numFmtId="3" fontId="2" fillId="4" borderId="64" xfId="0" applyNumberFormat="1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horizontal="left" vertical="top" wrapText="1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3" fontId="1" fillId="4" borderId="22" xfId="0" applyNumberFormat="1" applyFont="1" applyFill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vertical="top" wrapText="1"/>
    </xf>
    <xf numFmtId="167" fontId="4" fillId="9" borderId="8" xfId="2" applyNumberFormat="1" applyFont="1" applyFill="1" applyBorder="1" applyAlignment="1">
      <alignment vertical="top" wrapText="1"/>
    </xf>
    <xf numFmtId="164" fontId="4" fillId="4" borderId="27" xfId="2" applyNumberFormat="1" applyFont="1" applyFill="1" applyBorder="1" applyAlignment="1">
      <alignment horizontal="center"/>
    </xf>
    <xf numFmtId="167" fontId="4" fillId="9" borderId="6" xfId="2" applyNumberFormat="1" applyFont="1" applyFill="1" applyBorder="1" applyAlignment="1">
      <alignment vertical="top" wrapText="1"/>
    </xf>
    <xf numFmtId="167" fontId="4" fillId="9" borderId="27" xfId="2" applyNumberFormat="1" applyFont="1" applyFill="1" applyBorder="1" applyAlignment="1">
      <alignment horizontal="center" vertical="top"/>
    </xf>
    <xf numFmtId="167" fontId="4" fillId="9" borderId="66" xfId="2" applyNumberFormat="1" applyFont="1" applyFill="1" applyBorder="1" applyAlignment="1">
      <alignment horizontal="center" vertical="top" wrapText="1"/>
    </xf>
    <xf numFmtId="167" fontId="4" fillId="9" borderId="28" xfId="2" applyNumberFormat="1" applyFont="1" applyFill="1" applyBorder="1" applyAlignment="1">
      <alignment horizontal="center" vertical="top"/>
    </xf>
    <xf numFmtId="3" fontId="4" fillId="4" borderId="27" xfId="2" applyNumberFormat="1" applyFont="1" applyFill="1" applyBorder="1" applyAlignment="1">
      <alignment horizontal="center" vertical="top"/>
    </xf>
    <xf numFmtId="167" fontId="4" fillId="9" borderId="88" xfId="2" applyNumberFormat="1" applyFont="1" applyFill="1" applyBorder="1" applyAlignment="1">
      <alignment horizontal="center" vertical="top"/>
    </xf>
    <xf numFmtId="3" fontId="4" fillId="4" borderId="57" xfId="2" applyNumberFormat="1" applyFont="1" applyFill="1" applyBorder="1" applyAlignment="1">
      <alignment horizontal="center" vertical="top"/>
    </xf>
    <xf numFmtId="164" fontId="4" fillId="4" borderId="84" xfId="2" applyNumberFormat="1" applyFont="1" applyFill="1" applyBorder="1" applyAlignment="1">
      <alignment horizontal="center"/>
    </xf>
    <xf numFmtId="167" fontId="4" fillId="9" borderId="27" xfId="2" applyNumberFormat="1" applyFont="1" applyFill="1" applyBorder="1" applyAlignment="1">
      <alignment horizontal="center" vertical="top" wrapText="1"/>
    </xf>
    <xf numFmtId="164" fontId="4" fillId="4" borderId="59" xfId="2" applyNumberFormat="1" applyFont="1" applyFill="1" applyBorder="1" applyAlignment="1">
      <alignment horizontal="center"/>
    </xf>
    <xf numFmtId="3" fontId="5" fillId="4" borderId="0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164" fontId="4" fillId="3" borderId="24" xfId="0" applyNumberFormat="1" applyFont="1" applyFill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 wrapText="1"/>
    </xf>
    <xf numFmtId="3" fontId="4" fillId="0" borderId="17" xfId="0" applyNumberFormat="1" applyFont="1" applyFill="1" applyBorder="1" applyAlignment="1">
      <alignment horizontal="center" vertical="top" wrapText="1"/>
    </xf>
    <xf numFmtId="164" fontId="4" fillId="3" borderId="62" xfId="0" applyNumberFormat="1" applyFont="1" applyFill="1" applyBorder="1" applyAlignment="1">
      <alignment horizontal="center"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164" fontId="4" fillId="3" borderId="57" xfId="0" applyNumberFormat="1" applyFont="1" applyFill="1" applyBorder="1" applyAlignment="1">
      <alignment horizontal="center" vertical="top" wrapText="1"/>
    </xf>
    <xf numFmtId="3" fontId="4" fillId="0" borderId="67" xfId="0" applyNumberFormat="1" applyFont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3" fontId="4" fillId="3" borderId="66" xfId="0" applyNumberFormat="1" applyFont="1" applyFill="1" applyBorder="1" applyAlignment="1">
      <alignment vertical="top" wrapText="1"/>
    </xf>
    <xf numFmtId="3" fontId="4" fillId="4" borderId="2" xfId="0" applyNumberFormat="1" applyFont="1" applyFill="1" applyBorder="1" applyAlignment="1">
      <alignment horizontal="left" vertical="top" wrapText="1"/>
    </xf>
    <xf numFmtId="3" fontId="4" fillId="4" borderId="34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63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/>
    </xf>
    <xf numFmtId="164" fontId="4" fillId="0" borderId="66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left" vertical="top" wrapText="1"/>
    </xf>
    <xf numFmtId="164" fontId="4" fillId="0" borderId="76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3" fontId="4" fillId="4" borderId="67" xfId="0" applyNumberFormat="1" applyFont="1" applyFill="1" applyBorder="1" applyAlignment="1">
      <alignment horizontal="center" vertical="top"/>
    </xf>
    <xf numFmtId="3" fontId="4" fillId="4" borderId="0" xfId="0" applyNumberFormat="1" applyFont="1" applyFill="1" applyBorder="1" applyAlignment="1">
      <alignment horizontal="center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center" vertical="top"/>
    </xf>
    <xf numFmtId="3" fontId="4" fillId="4" borderId="18" xfId="0" applyNumberFormat="1" applyFont="1" applyFill="1" applyBorder="1" applyAlignment="1">
      <alignment vertical="top" wrapText="1"/>
    </xf>
    <xf numFmtId="3" fontId="4" fillId="4" borderId="65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vertical="top" wrapText="1"/>
    </xf>
    <xf numFmtId="3" fontId="5" fillId="4" borderId="66" xfId="0" applyNumberFormat="1" applyFont="1" applyFill="1" applyBorder="1" applyAlignment="1">
      <alignment horizontal="center" vertical="center" textRotation="90" wrapText="1"/>
    </xf>
    <xf numFmtId="3" fontId="5" fillId="4" borderId="18" xfId="0" applyNumberFormat="1" applyFont="1" applyFill="1" applyBorder="1" applyAlignment="1">
      <alignment horizontal="center" vertical="center" textRotation="90" wrapText="1"/>
    </xf>
    <xf numFmtId="164" fontId="4" fillId="4" borderId="6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vertical="top" wrapText="1"/>
    </xf>
    <xf numFmtId="3" fontId="5" fillId="3" borderId="43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vertical="top" wrapText="1"/>
    </xf>
    <xf numFmtId="3" fontId="4" fillId="0" borderId="75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3" fontId="4" fillId="4" borderId="10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/>
    </xf>
    <xf numFmtId="3" fontId="4" fillId="4" borderId="64" xfId="0" applyNumberFormat="1" applyFont="1" applyFill="1" applyBorder="1" applyAlignment="1">
      <alignment horizontal="center" vertical="top"/>
    </xf>
    <xf numFmtId="3" fontId="4" fillId="4" borderId="3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/>
    </xf>
    <xf numFmtId="164" fontId="5" fillId="5" borderId="4" xfId="0" applyNumberFormat="1" applyFont="1" applyFill="1" applyBorder="1" applyAlignment="1">
      <alignment horizontal="center" vertical="top"/>
    </xf>
    <xf numFmtId="164" fontId="5" fillId="5" borderId="50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center" vertical="top"/>
    </xf>
    <xf numFmtId="3" fontId="4" fillId="4" borderId="43" xfId="0" applyNumberFormat="1" applyFont="1" applyFill="1" applyBorder="1" applyAlignment="1">
      <alignment horizontal="center" vertical="top"/>
    </xf>
    <xf numFmtId="3" fontId="4" fillId="4" borderId="68" xfId="0" applyNumberFormat="1" applyFont="1" applyFill="1" applyBorder="1" applyAlignment="1">
      <alignment horizontal="center" vertical="top"/>
    </xf>
    <xf numFmtId="3" fontId="4" fillId="4" borderId="21" xfId="0" applyNumberFormat="1" applyFont="1" applyFill="1" applyBorder="1" applyAlignment="1">
      <alignment horizontal="center" vertical="top"/>
    </xf>
    <xf numFmtId="3" fontId="5" fillId="3" borderId="64" xfId="0" applyNumberFormat="1" applyFont="1" applyFill="1" applyBorder="1" applyAlignment="1">
      <alignment horizontal="center" vertical="top" wrapText="1"/>
    </xf>
    <xf numFmtId="3" fontId="5" fillId="3" borderId="32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textRotation="180" wrapText="1"/>
    </xf>
    <xf numFmtId="3" fontId="5" fillId="3" borderId="33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textRotation="180" wrapText="1"/>
    </xf>
    <xf numFmtId="3" fontId="5" fillId="0" borderId="27" xfId="0" applyNumberFormat="1" applyFont="1" applyFill="1" applyBorder="1" applyAlignment="1">
      <alignment horizontal="center" vertical="top" textRotation="180" wrapText="1"/>
    </xf>
    <xf numFmtId="0" fontId="4" fillId="0" borderId="6" xfId="0" applyFont="1" applyFill="1" applyBorder="1" applyAlignment="1">
      <alignment horizontal="center" vertical="top" wrapText="1"/>
    </xf>
    <xf numFmtId="164" fontId="4" fillId="4" borderId="90" xfId="0" applyNumberFormat="1" applyFont="1" applyFill="1" applyBorder="1" applyAlignment="1">
      <alignment horizontal="center" vertical="top"/>
    </xf>
    <xf numFmtId="0" fontId="4" fillId="4" borderId="27" xfId="0" applyFont="1" applyFill="1" applyBorder="1" applyAlignment="1">
      <alignment vertical="top" wrapText="1"/>
    </xf>
    <xf numFmtId="0" fontId="4" fillId="0" borderId="92" xfId="0" applyFont="1" applyFill="1" applyBorder="1" applyAlignment="1">
      <alignment vertical="top" wrapText="1"/>
    </xf>
    <xf numFmtId="164" fontId="4" fillId="4" borderId="92" xfId="0" applyNumberFormat="1" applyFont="1" applyFill="1" applyBorder="1" applyAlignment="1">
      <alignment vertical="top"/>
    </xf>
    <xf numFmtId="164" fontId="4" fillId="4" borderId="93" xfId="0" applyNumberFormat="1" applyFont="1" applyFill="1" applyBorder="1" applyAlignment="1">
      <alignment vertical="top"/>
    </xf>
    <xf numFmtId="164" fontId="4" fillId="4" borderId="7" xfId="0" applyNumberFormat="1" applyFont="1" applyFill="1" applyBorder="1" applyAlignment="1">
      <alignment vertical="top"/>
    </xf>
    <xf numFmtId="0" fontId="4" fillId="4" borderId="34" xfId="0" applyFont="1" applyFill="1" applyBorder="1" applyAlignment="1">
      <alignment vertical="top" wrapText="1"/>
    </xf>
    <xf numFmtId="0" fontId="4" fillId="0" borderId="65" xfId="0" applyFont="1" applyFill="1" applyBorder="1" applyAlignment="1">
      <alignment horizontal="center" vertical="top" wrapText="1"/>
    </xf>
    <xf numFmtId="0" fontId="4" fillId="4" borderId="3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/>
    </xf>
    <xf numFmtId="3" fontId="4" fillId="4" borderId="98" xfId="0" applyNumberFormat="1" applyFont="1" applyFill="1" applyBorder="1" applyAlignment="1">
      <alignment horizontal="center" vertical="top"/>
    </xf>
    <xf numFmtId="3" fontId="4" fillId="4" borderId="97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vertical="top" wrapText="1"/>
    </xf>
    <xf numFmtId="3" fontId="5" fillId="3" borderId="33" xfId="0" applyNumberFormat="1" applyFont="1" applyFill="1" applyBorder="1" applyAlignment="1">
      <alignment horizontal="center" vertical="top"/>
    </xf>
    <xf numFmtId="164" fontId="4" fillId="4" borderId="65" xfId="0" applyNumberFormat="1" applyFont="1" applyFill="1" applyBorder="1" applyAlignment="1">
      <alignment vertical="top"/>
    </xf>
    <xf numFmtId="164" fontId="4" fillId="4" borderId="66" xfId="0" applyNumberFormat="1" applyFont="1" applyFill="1" applyBorder="1" applyAlignment="1">
      <alignment vertical="top"/>
    </xf>
    <xf numFmtId="164" fontId="4" fillId="4" borderId="26" xfId="0" applyNumberFormat="1" applyFont="1" applyFill="1" applyBorder="1" applyAlignment="1">
      <alignment vertical="top"/>
    </xf>
    <xf numFmtId="3" fontId="4" fillId="0" borderId="27" xfId="0" applyNumberFormat="1" applyFont="1" applyFill="1" applyBorder="1" applyAlignment="1">
      <alignment horizontal="center" vertical="top"/>
    </xf>
    <xf numFmtId="3" fontId="5" fillId="3" borderId="68" xfId="0" applyNumberFormat="1" applyFont="1" applyFill="1" applyBorder="1" applyAlignment="1">
      <alignment horizontal="center" vertical="top" wrapText="1"/>
    </xf>
    <xf numFmtId="0" fontId="5" fillId="5" borderId="4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vertical="top" wrapText="1"/>
    </xf>
    <xf numFmtId="3" fontId="1" fillId="4" borderId="8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 wrapText="1"/>
    </xf>
    <xf numFmtId="49" fontId="4" fillId="3" borderId="68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/>
    </xf>
    <xf numFmtId="3" fontId="5" fillId="14" borderId="77" xfId="0" applyNumberFormat="1" applyFont="1" applyFill="1" applyBorder="1" applyAlignment="1">
      <alignment horizontal="center" vertical="top" wrapText="1"/>
    </xf>
    <xf numFmtId="3" fontId="5" fillId="14" borderId="67" xfId="0" applyNumberFormat="1" applyFont="1" applyFill="1" applyBorder="1" applyAlignment="1">
      <alignment horizontal="center" vertical="top" wrapText="1"/>
    </xf>
    <xf numFmtId="3" fontId="5" fillId="14" borderId="70" xfId="0" applyNumberFormat="1" applyFont="1" applyFill="1" applyBorder="1" applyAlignment="1">
      <alignment horizontal="center" vertical="top" wrapText="1"/>
    </xf>
    <xf numFmtId="3" fontId="5" fillId="14" borderId="63" xfId="0" applyNumberFormat="1" applyFont="1" applyFill="1" applyBorder="1" applyAlignment="1">
      <alignment horizontal="center" vertical="top" wrapText="1"/>
    </xf>
    <xf numFmtId="3" fontId="10" fillId="14" borderId="42" xfId="0" applyNumberFormat="1" applyFont="1" applyFill="1" applyBorder="1" applyAlignment="1">
      <alignment horizontal="left" vertical="top" wrapText="1"/>
    </xf>
    <xf numFmtId="3" fontId="2" fillId="14" borderId="59" xfId="0" applyNumberFormat="1" applyFont="1" applyFill="1" applyBorder="1" applyAlignment="1">
      <alignment vertical="top" wrapText="1"/>
    </xf>
    <xf numFmtId="3" fontId="2" fillId="14" borderId="66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4" fontId="10" fillId="4" borderId="45" xfId="0" applyNumberFormat="1" applyFont="1" applyFill="1" applyBorder="1" applyAlignment="1">
      <alignment horizontal="center" vertical="top" wrapText="1"/>
    </xf>
    <xf numFmtId="164" fontId="5" fillId="4" borderId="58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left" vertical="top" wrapText="1"/>
    </xf>
    <xf numFmtId="164" fontId="4" fillId="4" borderId="58" xfId="0" applyNumberFormat="1" applyFont="1" applyFill="1" applyBorder="1" applyAlignment="1">
      <alignment horizontal="center" vertical="top" wrapText="1"/>
    </xf>
    <xf numFmtId="3" fontId="5" fillId="14" borderId="66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vertical="top" wrapText="1"/>
    </xf>
    <xf numFmtId="167" fontId="4" fillId="9" borderId="2" xfId="2" applyNumberFormat="1" applyFont="1" applyFill="1" applyBorder="1" applyAlignment="1">
      <alignment horizontal="left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vertical="top" wrapText="1"/>
    </xf>
    <xf numFmtId="167" fontId="4" fillId="9" borderId="100" xfId="2" applyNumberFormat="1" applyFont="1" applyFill="1" applyBorder="1" applyAlignment="1">
      <alignment horizontal="center" vertical="top"/>
    </xf>
    <xf numFmtId="3" fontId="5" fillId="0" borderId="59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0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57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164" fontId="5" fillId="4" borderId="66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vertical="top" wrapText="1"/>
    </xf>
    <xf numFmtId="49" fontId="4" fillId="4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vertical="top" wrapText="1"/>
    </xf>
    <xf numFmtId="3" fontId="5" fillId="14" borderId="18" xfId="0" applyNumberFormat="1" applyFont="1" applyFill="1" applyBorder="1" applyAlignment="1">
      <alignment vertical="top" wrapText="1"/>
    </xf>
    <xf numFmtId="167" fontId="4" fillId="11" borderId="6" xfId="2" applyNumberFormat="1" applyFont="1" applyFill="1" applyBorder="1" applyAlignment="1">
      <alignment horizontal="center" vertical="top"/>
    </xf>
    <xf numFmtId="167" fontId="4" fillId="11" borderId="60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left" vertical="top" wrapText="1"/>
    </xf>
    <xf numFmtId="164" fontId="10" fillId="4" borderId="4" xfId="0" applyNumberFormat="1" applyFont="1" applyFill="1" applyBorder="1" applyAlignment="1">
      <alignment horizontal="center" vertical="top" wrapText="1"/>
    </xf>
    <xf numFmtId="164" fontId="10" fillId="4" borderId="50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 wrapText="1"/>
    </xf>
    <xf numFmtId="49" fontId="4" fillId="3" borderId="29" xfId="0" applyNumberFormat="1" applyFont="1" applyFill="1" applyBorder="1" applyAlignment="1">
      <alignment horizontal="center" vertical="top" wrapText="1"/>
    </xf>
    <xf numFmtId="3" fontId="4" fillId="4" borderId="29" xfId="0" applyNumberFormat="1" applyFont="1" applyFill="1" applyBorder="1" applyAlignment="1">
      <alignment horizontal="left" vertical="top" wrapText="1"/>
    </xf>
    <xf numFmtId="3" fontId="2" fillId="0" borderId="70" xfId="0" applyNumberFormat="1" applyFont="1" applyFill="1" applyBorder="1" applyAlignment="1">
      <alignment horizontal="center" vertical="top" textRotation="90" wrapText="1"/>
    </xf>
    <xf numFmtId="3" fontId="2" fillId="0" borderId="33" xfId="0" applyNumberFormat="1" applyFont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 wrapText="1"/>
    </xf>
    <xf numFmtId="3" fontId="2" fillId="0" borderId="59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164" fontId="2" fillId="5" borderId="2" xfId="0" applyNumberFormat="1" applyFont="1" applyFill="1" applyBorder="1" applyAlignment="1">
      <alignment horizontal="center" vertical="top" wrapText="1"/>
    </xf>
    <xf numFmtId="164" fontId="2" fillId="5" borderId="26" xfId="0" applyNumberFormat="1" applyFont="1" applyFill="1" applyBorder="1" applyAlignment="1">
      <alignment horizontal="center" vertical="top" wrapText="1"/>
    </xf>
    <xf numFmtId="3" fontId="2" fillId="4" borderId="24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1" fillId="4" borderId="62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/>
    </xf>
    <xf numFmtId="3" fontId="4" fillId="0" borderId="10" xfId="0" applyNumberFormat="1" applyFont="1" applyFill="1" applyBorder="1" applyAlignment="1">
      <alignment vertical="top" wrapText="1"/>
    </xf>
    <xf numFmtId="3" fontId="2" fillId="14" borderId="18" xfId="0" applyNumberFormat="1" applyFont="1" applyFill="1" applyBorder="1" applyAlignment="1">
      <alignment vertical="top" wrapText="1"/>
    </xf>
    <xf numFmtId="164" fontId="4" fillId="12" borderId="70" xfId="2" applyNumberFormat="1" applyFont="1" applyFill="1" applyBorder="1" applyAlignment="1">
      <alignment horizontal="center" vertical="top"/>
    </xf>
    <xf numFmtId="3" fontId="5" fillId="15" borderId="67" xfId="0" applyNumberFormat="1" applyFont="1" applyFill="1" applyBorder="1" applyAlignment="1">
      <alignment horizontal="center" vertical="top" wrapText="1"/>
    </xf>
    <xf numFmtId="3" fontId="5" fillId="15" borderId="19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3" fontId="4" fillId="4" borderId="67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1" fillId="0" borderId="58" xfId="0" applyNumberFormat="1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165" fontId="5" fillId="4" borderId="0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center"/>
    </xf>
    <xf numFmtId="167" fontId="4" fillId="11" borderId="83" xfId="2" applyNumberFormat="1" applyFont="1" applyFill="1" applyBorder="1" applyAlignment="1">
      <alignment horizontal="center" vertical="top"/>
    </xf>
    <xf numFmtId="167" fontId="4" fillId="11" borderId="39" xfId="2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vertical="top" wrapText="1"/>
    </xf>
    <xf numFmtId="49" fontId="27" fillId="8" borderId="17" xfId="0" applyNumberFormat="1" applyFont="1" applyFill="1" applyBorder="1" applyAlignment="1">
      <alignment horizontal="center" vertical="top" wrapText="1"/>
    </xf>
    <xf numFmtId="49" fontId="27" fillId="2" borderId="18" xfId="0" applyNumberFormat="1" applyFont="1" applyFill="1" applyBorder="1" applyAlignment="1">
      <alignment horizontal="center" vertical="top" wrapText="1"/>
    </xf>
    <xf numFmtId="49" fontId="27" fillId="3" borderId="32" xfId="0" applyNumberFormat="1" applyFont="1" applyFill="1" applyBorder="1" applyAlignment="1">
      <alignment horizontal="center" vertical="top" wrapText="1"/>
    </xf>
    <xf numFmtId="49" fontId="10" fillId="3" borderId="18" xfId="0" applyNumberFormat="1" applyFont="1" applyFill="1" applyBorder="1" applyAlignment="1">
      <alignment horizontal="center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0" borderId="32" xfId="0" applyNumberFormat="1" applyFont="1" applyBorder="1" applyAlignment="1">
      <alignment horizontal="center" vertical="top" wrapText="1"/>
    </xf>
    <xf numFmtId="164" fontId="10" fillId="4" borderId="42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Border="1" applyAlignment="1">
      <alignment horizontal="center" vertical="top" wrapText="1"/>
    </xf>
    <xf numFmtId="3" fontId="10" fillId="0" borderId="67" xfId="0" applyNumberFormat="1" applyFont="1" applyBorder="1" applyAlignment="1">
      <alignment horizontal="center" vertical="top" wrapText="1"/>
    </xf>
    <xf numFmtId="3" fontId="10" fillId="0" borderId="0" xfId="0" applyNumberFormat="1" applyFont="1" applyBorder="1" applyAlignment="1">
      <alignment horizontal="center" vertical="top" wrapText="1"/>
    </xf>
    <xf numFmtId="3" fontId="10" fillId="0" borderId="31" xfId="0" applyNumberFormat="1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vertical="top" wrapText="1"/>
    </xf>
    <xf numFmtId="3" fontId="10" fillId="0" borderId="0" xfId="0" applyNumberFormat="1" applyFont="1" applyBorder="1" applyAlignment="1">
      <alignment vertical="top" wrapText="1"/>
    </xf>
    <xf numFmtId="49" fontId="10" fillId="3" borderId="66" xfId="0" applyNumberFormat="1" applyFont="1" applyFill="1" applyBorder="1" applyAlignment="1">
      <alignment horizontal="center" vertical="top" wrapText="1"/>
    </xf>
    <xf numFmtId="3" fontId="27" fillId="4" borderId="66" xfId="0" applyNumberFormat="1" applyFont="1" applyFill="1" applyBorder="1" applyAlignment="1">
      <alignment vertical="top" wrapText="1"/>
    </xf>
    <xf numFmtId="49" fontId="10" fillId="3" borderId="59" xfId="0" applyNumberFormat="1" applyFont="1" applyFill="1" applyBorder="1" applyAlignment="1">
      <alignment horizontal="center" vertical="top" wrapText="1"/>
    </xf>
    <xf numFmtId="164" fontId="5" fillId="5" borderId="61" xfId="0" applyNumberFormat="1" applyFont="1" applyFill="1" applyBorder="1" applyAlignment="1">
      <alignment horizontal="center" vertical="top" wrapText="1"/>
    </xf>
    <xf numFmtId="164" fontId="5" fillId="5" borderId="59" xfId="0" applyNumberFormat="1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5" fillId="0" borderId="2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 wrapText="1"/>
    </xf>
    <xf numFmtId="164" fontId="2" fillId="5" borderId="61" xfId="0" applyNumberFormat="1" applyFont="1" applyFill="1" applyBorder="1" applyAlignment="1">
      <alignment horizontal="center" vertical="top" wrapText="1"/>
    </xf>
    <xf numFmtId="164" fontId="2" fillId="5" borderId="59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Border="1" applyAlignment="1">
      <alignment horizontal="center" vertical="top" wrapText="1"/>
    </xf>
    <xf numFmtId="49" fontId="27" fillId="3" borderId="59" xfId="0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vertical="top" wrapText="1"/>
    </xf>
    <xf numFmtId="3" fontId="5" fillId="5" borderId="27" xfId="0" applyNumberFormat="1" applyFont="1" applyFill="1" applyBorder="1" applyAlignment="1">
      <alignment horizontal="right" vertical="top" wrapText="1"/>
    </xf>
    <xf numFmtId="168" fontId="4" fillId="9" borderId="6" xfId="2" applyNumberFormat="1" applyFont="1" applyFill="1" applyBorder="1" applyAlignment="1">
      <alignment vertical="top" wrapText="1"/>
    </xf>
    <xf numFmtId="168" fontId="4" fillId="9" borderId="5" xfId="2" applyNumberFormat="1" applyFont="1" applyFill="1" applyBorder="1" applyAlignment="1">
      <alignment vertical="top" wrapText="1"/>
    </xf>
    <xf numFmtId="167" fontId="4" fillId="9" borderId="5" xfId="2" applyNumberFormat="1" applyFont="1" applyFill="1" applyBorder="1" applyAlignment="1">
      <alignment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5" fillId="4" borderId="26" xfId="0" applyNumberFormat="1" applyFont="1" applyFill="1" applyBorder="1" applyAlignment="1">
      <alignment horizontal="center" vertical="top" wrapText="1"/>
    </xf>
    <xf numFmtId="164" fontId="5" fillId="5" borderId="28" xfId="0" applyNumberFormat="1" applyFont="1" applyFill="1" applyBorder="1" applyAlignment="1">
      <alignment horizontal="center" vertical="top" wrapText="1"/>
    </xf>
    <xf numFmtId="164" fontId="4" fillId="12" borderId="39" xfId="2" applyNumberFormat="1" applyFont="1" applyFill="1" applyBorder="1" applyAlignment="1">
      <alignment horizontal="center" vertical="top"/>
    </xf>
    <xf numFmtId="164" fontId="4" fillId="12" borderId="60" xfId="2" applyNumberFormat="1" applyFont="1" applyFill="1" applyBorder="1" applyAlignment="1">
      <alignment horizontal="center" vertical="top"/>
    </xf>
    <xf numFmtId="164" fontId="2" fillId="5" borderId="28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1" fillId="0" borderId="65" xfId="0" applyNumberFormat="1" applyFont="1" applyBorder="1" applyAlignment="1">
      <alignment horizontal="center" vertical="top" wrapText="1"/>
    </xf>
    <xf numFmtId="164" fontId="4" fillId="4" borderId="6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wrapText="1"/>
    </xf>
    <xf numFmtId="167" fontId="4" fillId="9" borderId="2" xfId="2" applyNumberFormat="1" applyFont="1" applyFill="1" applyBorder="1" applyAlignment="1">
      <alignment vertical="top" wrapText="1"/>
    </xf>
    <xf numFmtId="0" fontId="28" fillId="0" borderId="0" xfId="0" applyFont="1"/>
    <xf numFmtId="3" fontId="5" fillId="0" borderId="0" xfId="0" applyNumberFormat="1" applyFont="1" applyBorder="1" applyAlignment="1">
      <alignment vertical="top" wrapText="1"/>
    </xf>
    <xf numFmtId="3" fontId="4" fillId="14" borderId="59" xfId="0" applyNumberFormat="1" applyFont="1" applyFill="1" applyBorder="1" applyAlignment="1">
      <alignment vertical="top" wrapText="1"/>
    </xf>
    <xf numFmtId="3" fontId="4" fillId="11" borderId="18" xfId="2" applyNumberFormat="1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vertical="top"/>
    </xf>
    <xf numFmtId="3" fontId="4" fillId="4" borderId="2" xfId="0" applyNumberFormat="1" applyFont="1" applyFill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 wrapText="1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top"/>
    </xf>
    <xf numFmtId="164" fontId="10" fillId="4" borderId="55" xfId="0" applyNumberFormat="1" applyFont="1" applyFill="1" applyBorder="1" applyAlignment="1">
      <alignment horizontal="center" vertical="top"/>
    </xf>
    <xf numFmtId="164" fontId="4" fillId="4" borderId="36" xfId="2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center" wrapText="1"/>
    </xf>
    <xf numFmtId="164" fontId="4" fillId="4" borderId="65" xfId="0" applyNumberFormat="1" applyFont="1" applyFill="1" applyBorder="1" applyAlignment="1">
      <alignment horizontal="center" vertical="center" wrapText="1"/>
    </xf>
    <xf numFmtId="165" fontId="2" fillId="5" borderId="66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4" fillId="0" borderId="42" xfId="0" applyNumberFormat="1" applyFont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5" fillId="7" borderId="48" xfId="0" applyNumberFormat="1" applyFont="1" applyFill="1" applyBorder="1" applyAlignment="1">
      <alignment horizontal="center" vertical="top" wrapText="1"/>
    </xf>
    <xf numFmtId="164" fontId="5" fillId="7" borderId="4" xfId="0" applyNumberFormat="1" applyFont="1" applyFill="1" applyBorder="1" applyAlignment="1">
      <alignment horizontal="center" vertical="top" wrapText="1"/>
    </xf>
    <xf numFmtId="164" fontId="5" fillId="7" borderId="44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textRotation="90" wrapText="1"/>
    </xf>
    <xf numFmtId="3" fontId="2" fillId="0" borderId="7" xfId="0" applyNumberFormat="1" applyFont="1" applyFill="1" applyBorder="1" applyAlignment="1">
      <alignment horizontal="center" vertical="top" textRotation="90" wrapText="1"/>
    </xf>
    <xf numFmtId="3" fontId="5" fillId="14" borderId="24" xfId="0" applyNumberFormat="1" applyFont="1" applyFill="1" applyBorder="1" applyAlignment="1">
      <alignment horizontal="center" vertical="top" wrapText="1"/>
    </xf>
    <xf numFmtId="3" fontId="5" fillId="14" borderId="7" xfId="0" applyNumberFormat="1" applyFont="1" applyFill="1" applyBorder="1" applyAlignment="1">
      <alignment horizontal="center" vertical="top" textRotation="90" wrapText="1"/>
    </xf>
    <xf numFmtId="3" fontId="5" fillId="0" borderId="31" xfId="0" applyNumberFormat="1" applyFont="1" applyFill="1" applyBorder="1" applyAlignment="1">
      <alignment horizontal="center" vertical="top" textRotation="90" wrapText="1"/>
    </xf>
    <xf numFmtId="164" fontId="4" fillId="4" borderId="42" xfId="0" applyNumberFormat="1" applyFont="1" applyFill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left" vertical="top" wrapText="1"/>
    </xf>
    <xf numFmtId="3" fontId="4" fillId="4" borderId="55" xfId="0" applyNumberFormat="1" applyFont="1" applyFill="1" applyBorder="1" applyAlignment="1">
      <alignment vertical="top" wrapText="1"/>
    </xf>
    <xf numFmtId="164" fontId="5" fillId="4" borderId="8" xfId="0" applyNumberFormat="1" applyFont="1" applyFill="1" applyBorder="1" applyAlignment="1">
      <alignment horizontal="center" vertical="top" wrapText="1"/>
    </xf>
    <xf numFmtId="164" fontId="4" fillId="4" borderId="49" xfId="0" applyNumberFormat="1" applyFont="1" applyFill="1" applyBorder="1" applyAlignment="1">
      <alignment horizontal="center" vertical="top" wrapText="1"/>
    </xf>
    <xf numFmtId="3" fontId="2" fillId="4" borderId="26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vertical="top"/>
    </xf>
    <xf numFmtId="3" fontId="2" fillId="4" borderId="69" xfId="0" applyNumberFormat="1" applyFont="1" applyFill="1" applyBorder="1" applyAlignment="1">
      <alignment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3" borderId="64" xfId="0" applyNumberFormat="1" applyFont="1" applyFill="1" applyBorder="1" applyAlignment="1">
      <alignment vertical="top"/>
    </xf>
    <xf numFmtId="3" fontId="2" fillId="4" borderId="31" xfId="0" applyNumberFormat="1" applyFont="1" applyFill="1" applyBorder="1" applyAlignment="1">
      <alignment horizontal="center" vertical="top" textRotation="90" wrapText="1"/>
    </xf>
    <xf numFmtId="3" fontId="2" fillId="14" borderId="69" xfId="0" applyNumberFormat="1" applyFont="1" applyFill="1" applyBorder="1" applyAlignment="1">
      <alignment horizontal="center" vertical="top" wrapText="1"/>
    </xf>
    <xf numFmtId="3" fontId="5" fillId="4" borderId="77" xfId="0" applyNumberFormat="1" applyFont="1" applyFill="1" applyBorder="1" applyAlignment="1">
      <alignment horizontal="center" vertical="top" wrapText="1"/>
    </xf>
    <xf numFmtId="3" fontId="5" fillId="4" borderId="64" xfId="0" applyNumberFormat="1" applyFont="1" applyFill="1" applyBorder="1" applyAlignment="1">
      <alignment horizontal="center" vertical="top" wrapText="1"/>
    </xf>
    <xf numFmtId="3" fontId="5" fillId="4" borderId="75" xfId="0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horizontal="center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left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1" fillId="4" borderId="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center" vertical="top" wrapText="1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 wrapText="1"/>
    </xf>
    <xf numFmtId="164" fontId="1" fillId="4" borderId="18" xfId="0" applyNumberFormat="1" applyFont="1" applyFill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39" xfId="0" applyNumberFormat="1" applyFont="1" applyFill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0" fillId="3" borderId="57" xfId="0" applyNumberFormat="1" applyFont="1" applyFill="1" applyBorder="1" applyAlignment="1">
      <alignment horizontal="center" vertical="top" wrapText="1"/>
    </xf>
    <xf numFmtId="49" fontId="4" fillId="4" borderId="27" xfId="2" applyNumberFormat="1" applyFont="1" applyFill="1" applyBorder="1" applyAlignment="1">
      <alignment horizontal="center" vertical="top"/>
    </xf>
    <xf numFmtId="49" fontId="4" fillId="4" borderId="34" xfId="2" applyNumberFormat="1" applyFont="1" applyFill="1" applyBorder="1" applyAlignment="1">
      <alignment horizontal="center" vertical="top"/>
    </xf>
    <xf numFmtId="49" fontId="4" fillId="4" borderId="0" xfId="2" applyNumberFormat="1" applyFont="1" applyFill="1" applyBorder="1" applyAlignment="1">
      <alignment horizontal="center" vertical="top"/>
    </xf>
    <xf numFmtId="49" fontId="4" fillId="13" borderId="34" xfId="2" applyNumberFormat="1" applyFont="1" applyFill="1" applyBorder="1" applyAlignment="1">
      <alignment horizontal="center" vertical="top" wrapText="1"/>
    </xf>
    <xf numFmtId="49" fontId="4" fillId="4" borderId="65" xfId="2" applyNumberFormat="1" applyFont="1" applyFill="1" applyBorder="1" applyAlignment="1">
      <alignment horizontal="center" vertical="top"/>
    </xf>
    <xf numFmtId="49" fontId="4" fillId="0" borderId="57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/>
    </xf>
    <xf numFmtId="49" fontId="4" fillId="0" borderId="27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 wrapText="1"/>
    </xf>
    <xf numFmtId="49" fontId="4" fillId="4" borderId="34" xfId="2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horizontal="center" vertical="top" wrapText="1"/>
    </xf>
    <xf numFmtId="164" fontId="10" fillId="4" borderId="5" xfId="0" applyNumberFormat="1" applyFont="1" applyFill="1" applyBorder="1" applyAlignment="1">
      <alignment horizontal="center" vertical="top" wrapText="1"/>
    </xf>
    <xf numFmtId="164" fontId="4" fillId="11" borderId="6" xfId="2" applyNumberFormat="1" applyFont="1" applyFill="1" applyBorder="1" applyAlignment="1">
      <alignment horizontal="center" vertical="top"/>
    </xf>
    <xf numFmtId="164" fontId="4" fillId="11" borderId="2" xfId="2" applyNumberFormat="1" applyFont="1" applyFill="1" applyBorder="1" applyAlignment="1">
      <alignment horizontal="center" vertical="top"/>
    </xf>
    <xf numFmtId="164" fontId="4" fillId="13" borderId="2" xfId="2" applyNumberFormat="1" applyFont="1" applyFill="1" applyBorder="1" applyAlignment="1">
      <alignment horizontal="center" vertical="top"/>
    </xf>
    <xf numFmtId="164" fontId="4" fillId="11" borderId="8" xfId="2" applyNumberFormat="1" applyFont="1" applyFill="1" applyBorder="1" applyAlignment="1">
      <alignment horizontal="center" vertical="top"/>
    </xf>
    <xf numFmtId="164" fontId="5" fillId="5" borderId="6" xfId="0" applyNumberFormat="1" applyFont="1" applyFill="1" applyBorder="1" applyAlignment="1">
      <alignment horizontal="center" vertical="top" wrapText="1"/>
    </xf>
    <xf numFmtId="164" fontId="4" fillId="11" borderId="101" xfId="2" applyNumberFormat="1" applyFont="1" applyFill="1" applyBorder="1" applyAlignment="1">
      <alignment horizontal="center" vertical="top"/>
    </xf>
    <xf numFmtId="164" fontId="2" fillId="5" borderId="6" xfId="0" applyNumberFormat="1" applyFont="1" applyFill="1" applyBorder="1" applyAlignment="1">
      <alignment horizontal="center" vertical="top" wrapText="1"/>
    </xf>
    <xf numFmtId="164" fontId="4" fillId="11" borderId="5" xfId="2" applyNumberFormat="1" applyFont="1" applyFill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3" fontId="2" fillId="5" borderId="2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167" fontId="4" fillId="9" borderId="96" xfId="2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horizontal="center" vertical="top"/>
    </xf>
    <xf numFmtId="3" fontId="4" fillId="4" borderId="56" xfId="0" applyNumberFormat="1" applyFont="1" applyFill="1" applyBorder="1" applyAlignment="1">
      <alignment horizontal="center" vertical="top"/>
    </xf>
    <xf numFmtId="3" fontId="4" fillId="0" borderId="22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/>
    </xf>
    <xf numFmtId="3" fontId="4" fillId="4" borderId="89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/>
    </xf>
    <xf numFmtId="3" fontId="5" fillId="4" borderId="70" xfId="0" applyNumberFormat="1" applyFont="1" applyFill="1" applyBorder="1" applyAlignment="1">
      <alignment horizontal="center" vertical="top" wrapText="1"/>
    </xf>
    <xf numFmtId="3" fontId="5" fillId="4" borderId="63" xfId="0" applyNumberFormat="1" applyFont="1" applyFill="1" applyBorder="1" applyAlignment="1">
      <alignment horizontal="center" vertical="top" wrapText="1"/>
    </xf>
    <xf numFmtId="3" fontId="10" fillId="4" borderId="42" xfId="0" applyNumberFormat="1" applyFont="1" applyFill="1" applyBorder="1" applyAlignment="1">
      <alignment horizontal="left" vertical="top" wrapText="1"/>
    </xf>
    <xf numFmtId="3" fontId="5" fillId="4" borderId="67" xfId="0" applyNumberFormat="1" applyFont="1" applyFill="1" applyBorder="1" applyAlignment="1">
      <alignment horizontal="center" vertical="top" textRotation="180" wrapText="1"/>
    </xf>
    <xf numFmtId="3" fontId="5" fillId="4" borderId="24" xfId="0" applyNumberFormat="1" applyFont="1" applyFill="1" applyBorder="1" applyAlignment="1">
      <alignment horizontal="center" vertical="top" wrapText="1"/>
    </xf>
    <xf numFmtId="3" fontId="5" fillId="4" borderId="7" xfId="0" applyNumberFormat="1" applyFont="1" applyFill="1" applyBorder="1" applyAlignment="1">
      <alignment horizontal="center" vertical="top" textRotation="90" wrapText="1"/>
    </xf>
    <xf numFmtId="3" fontId="5" fillId="4" borderId="31" xfId="0" applyNumberFormat="1" applyFont="1" applyFill="1" applyBorder="1" applyAlignment="1">
      <alignment horizontal="center" vertical="top" textRotation="90" wrapText="1"/>
    </xf>
    <xf numFmtId="3" fontId="5" fillId="4" borderId="67" xfId="0" applyNumberFormat="1" applyFont="1" applyFill="1" applyBorder="1" applyAlignment="1">
      <alignment horizontal="center" vertical="top" textRotation="90" wrapText="1"/>
    </xf>
    <xf numFmtId="3" fontId="5" fillId="4" borderId="18" xfId="0" applyNumberFormat="1" applyFont="1" applyFill="1" applyBorder="1" applyAlignment="1">
      <alignment horizontal="center" vertical="top" textRotation="90" wrapText="1"/>
    </xf>
    <xf numFmtId="3" fontId="2" fillId="4" borderId="59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42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vertical="top" wrapText="1"/>
    </xf>
    <xf numFmtId="3" fontId="5" fillId="4" borderId="0" xfId="0" applyNumberFormat="1" applyFont="1" applyFill="1" applyBorder="1" applyAlignment="1">
      <alignment horizontal="center" vertical="top" textRotation="180" wrapText="1"/>
    </xf>
    <xf numFmtId="3" fontId="2" fillId="4" borderId="69" xfId="0" applyNumberFormat="1" applyFont="1" applyFill="1" applyBorder="1" applyAlignment="1">
      <alignment horizontal="center" vertical="top" wrapText="1"/>
    </xf>
    <xf numFmtId="49" fontId="4" fillId="4" borderId="61" xfId="2" applyNumberFormat="1" applyFont="1" applyFill="1" applyBorder="1" applyAlignment="1">
      <alignment horizontal="center" vertical="top"/>
    </xf>
    <xf numFmtId="167" fontId="4" fillId="9" borderId="94" xfId="2" applyNumberFormat="1" applyFont="1" applyFill="1" applyBorder="1" applyAlignment="1">
      <alignment horizontal="center" vertical="top" wrapText="1"/>
    </xf>
    <xf numFmtId="167" fontId="4" fillId="9" borderId="95" xfId="2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 wrapText="1"/>
    </xf>
    <xf numFmtId="164" fontId="4" fillId="4" borderId="18" xfId="0" applyNumberFormat="1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Border="1" applyAlignment="1">
      <alignment horizontal="center" vertical="top" wrapText="1"/>
    </xf>
    <xf numFmtId="164" fontId="10" fillId="4" borderId="18" xfId="0" applyNumberFormat="1" applyFont="1" applyFill="1" applyBorder="1" applyAlignment="1">
      <alignment horizontal="center" vertical="top" wrapText="1"/>
    </xf>
    <xf numFmtId="164" fontId="10" fillId="4" borderId="7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61" xfId="0" applyNumberFormat="1" applyFont="1" applyFill="1" applyBorder="1" applyAlignment="1">
      <alignment horizontal="center" vertical="top" wrapText="1"/>
    </xf>
    <xf numFmtId="3" fontId="4" fillId="4" borderId="41" xfId="0" applyNumberFormat="1" applyFont="1" applyFill="1" applyBorder="1" applyAlignment="1">
      <alignment horizontal="center" vertical="top" wrapText="1"/>
    </xf>
    <xf numFmtId="167" fontId="4" fillId="9" borderId="59" xfId="2" applyNumberFormat="1" applyFont="1" applyFill="1" applyBorder="1" applyAlignment="1">
      <alignment horizontal="center" vertical="top" wrapText="1"/>
    </xf>
    <xf numFmtId="167" fontId="4" fillId="9" borderId="42" xfId="2" applyNumberFormat="1" applyFont="1" applyFill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/>
    </xf>
    <xf numFmtId="164" fontId="4" fillId="12" borderId="67" xfId="2" applyNumberFormat="1" applyFont="1" applyFill="1" applyBorder="1" applyAlignment="1">
      <alignment horizontal="center" vertical="top"/>
    </xf>
    <xf numFmtId="164" fontId="4" fillId="12" borderId="31" xfId="2" applyNumberFormat="1" applyFont="1" applyFill="1" applyBorder="1" applyAlignment="1">
      <alignment horizontal="center" vertical="top"/>
    </xf>
    <xf numFmtId="167" fontId="4" fillId="11" borderId="27" xfId="2" applyNumberFormat="1" applyFont="1" applyFill="1" applyBorder="1" applyAlignment="1">
      <alignment horizontal="center" vertical="top"/>
    </xf>
    <xf numFmtId="167" fontId="4" fillId="11" borderId="57" xfId="2" applyNumberFormat="1" applyFont="1" applyFill="1" applyBorder="1" applyAlignment="1">
      <alignment horizontal="center" vertical="top"/>
    </xf>
    <xf numFmtId="167" fontId="4" fillId="11" borderId="0" xfId="2" applyNumberFormat="1" applyFont="1" applyFill="1" applyBorder="1" applyAlignment="1">
      <alignment horizontal="center" vertical="top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 wrapText="1"/>
    </xf>
    <xf numFmtId="164" fontId="4" fillId="0" borderId="17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164" fontId="1" fillId="4" borderId="1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vertical="top"/>
    </xf>
    <xf numFmtId="164" fontId="4" fillId="0" borderId="58" xfId="0" applyNumberFormat="1" applyFont="1" applyFill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vertical="top"/>
    </xf>
    <xf numFmtId="3" fontId="1" fillId="0" borderId="7" xfId="0" applyNumberFormat="1" applyFont="1" applyBorder="1" applyAlignment="1">
      <alignment vertical="top"/>
    </xf>
    <xf numFmtId="3" fontId="1" fillId="0" borderId="10" xfId="0" applyNumberFormat="1" applyFont="1" applyBorder="1" applyAlignment="1">
      <alignment vertical="top"/>
    </xf>
    <xf numFmtId="164" fontId="2" fillId="5" borderId="45" xfId="0" applyNumberFormat="1" applyFont="1" applyFill="1" applyBorder="1" applyAlignment="1">
      <alignment horizontal="center" vertical="top"/>
    </xf>
    <xf numFmtId="164" fontId="4" fillId="3" borderId="61" xfId="0" applyNumberFormat="1" applyFont="1" applyFill="1" applyBorder="1" applyAlignment="1">
      <alignment horizontal="center" vertical="top" wrapText="1"/>
    </xf>
    <xf numFmtId="164" fontId="4" fillId="3" borderId="65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26" xfId="0" applyNumberFormat="1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4" fillId="3" borderId="59" xfId="0" applyNumberFormat="1" applyFont="1" applyFill="1" applyBorder="1" applyAlignment="1">
      <alignment horizontal="center" vertical="top" wrapText="1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/>
    </xf>
    <xf numFmtId="164" fontId="4" fillId="0" borderId="7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49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top" wrapText="1"/>
    </xf>
    <xf numFmtId="164" fontId="1" fillId="12" borderId="67" xfId="2" applyNumberFormat="1" applyFont="1" applyFill="1" applyBorder="1" applyAlignment="1">
      <alignment horizontal="center" vertical="top"/>
    </xf>
    <xf numFmtId="164" fontId="1" fillId="12" borderId="18" xfId="2" applyNumberFormat="1" applyFont="1" applyFill="1" applyBorder="1" applyAlignment="1">
      <alignment horizontal="center" vertical="top"/>
    </xf>
    <xf numFmtId="164" fontId="1" fillId="12" borderId="0" xfId="2" applyNumberFormat="1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 applyBorder="1" applyAlignment="1">
      <alignment horizontal="center" vertical="top" wrapText="1"/>
    </xf>
    <xf numFmtId="164" fontId="4" fillId="5" borderId="2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62" xfId="0" applyNumberFormat="1" applyFont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/>
    </xf>
    <xf numFmtId="3" fontId="1" fillId="0" borderId="1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vertical="top"/>
    </xf>
    <xf numFmtId="3" fontId="1" fillId="4" borderId="28" xfId="0" applyNumberFormat="1" applyFont="1" applyFill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 wrapText="1"/>
    </xf>
    <xf numFmtId="3" fontId="1" fillId="4" borderId="66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/>
    </xf>
    <xf numFmtId="3" fontId="5" fillId="4" borderId="39" xfId="0" applyNumberFormat="1" applyFont="1" applyFill="1" applyBorder="1" applyAlignment="1">
      <alignment horizontal="center" vertical="center" textRotation="90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4" fillId="4" borderId="74" xfId="0" applyNumberFormat="1" applyFont="1" applyFill="1" applyBorder="1" applyAlignment="1">
      <alignment horizontal="left" vertical="top" wrapText="1"/>
    </xf>
    <xf numFmtId="3" fontId="1" fillId="4" borderId="71" xfId="0" applyNumberFormat="1" applyFont="1" applyFill="1" applyBorder="1" applyAlignment="1">
      <alignment horizontal="center" vertical="top"/>
    </xf>
    <xf numFmtId="3" fontId="5" fillId="4" borderId="69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4" fontId="4" fillId="4" borderId="16" xfId="0" applyNumberFormat="1" applyFont="1" applyFill="1" applyBorder="1" applyAlignment="1">
      <alignment horizontal="center" vertical="top" wrapText="1"/>
    </xf>
    <xf numFmtId="4" fontId="4" fillId="4" borderId="64" xfId="0" applyNumberFormat="1" applyFont="1" applyFill="1" applyBorder="1" applyAlignment="1">
      <alignment horizontal="center" vertical="top" wrapText="1"/>
    </xf>
    <xf numFmtId="4" fontId="4" fillId="4" borderId="38" xfId="0" applyNumberFormat="1" applyFont="1" applyFill="1" applyBorder="1" applyAlignment="1">
      <alignment horizontal="center" vertical="top" wrapText="1"/>
    </xf>
    <xf numFmtId="3" fontId="5" fillId="4" borderId="38" xfId="0" applyNumberFormat="1" applyFont="1" applyFill="1" applyBorder="1" applyAlignment="1">
      <alignment horizontal="center" vertical="top" wrapText="1"/>
    </xf>
    <xf numFmtId="3" fontId="5" fillId="4" borderId="21" xfId="0" applyNumberFormat="1" applyFont="1" applyFill="1" applyBorder="1" applyAlignment="1">
      <alignment horizontal="center" vertical="top" wrapText="1"/>
    </xf>
    <xf numFmtId="3" fontId="5" fillId="0" borderId="3" xfId="0" applyNumberFormat="1" applyFont="1" applyBorder="1" applyAlignment="1">
      <alignment vertical="top" wrapText="1"/>
    </xf>
    <xf numFmtId="3" fontId="5" fillId="0" borderId="24" xfId="0" applyNumberFormat="1" applyFont="1" applyFill="1" applyBorder="1" applyAlignment="1">
      <alignment horizontal="center" vertical="top" wrapText="1"/>
    </xf>
    <xf numFmtId="3" fontId="5" fillId="0" borderId="7" xfId="0" applyNumberFormat="1" applyFont="1" applyFill="1" applyBorder="1" applyAlignment="1">
      <alignment horizontal="center" vertical="top" wrapText="1"/>
    </xf>
    <xf numFmtId="3" fontId="5" fillId="0" borderId="44" xfId="0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/>
    </xf>
    <xf numFmtId="49" fontId="5" fillId="5" borderId="27" xfId="2" applyNumberFormat="1" applyFont="1" applyFill="1" applyBorder="1" applyAlignment="1">
      <alignment horizontal="right" vertical="top"/>
    </xf>
    <xf numFmtId="164" fontId="5" fillId="16" borderId="2" xfId="2" applyNumberFormat="1" applyFont="1" applyFill="1" applyBorder="1" applyAlignment="1">
      <alignment horizontal="center" vertical="top"/>
    </xf>
    <xf numFmtId="3" fontId="4" fillId="11" borderId="67" xfId="2" applyNumberFormat="1" applyFont="1" applyFill="1" applyBorder="1" applyAlignment="1">
      <alignment horizontal="center" vertical="top"/>
    </xf>
    <xf numFmtId="3" fontId="4" fillId="11" borderId="42" xfId="2" applyNumberFormat="1" applyFont="1" applyFill="1" applyBorder="1" applyAlignment="1">
      <alignment horizontal="center" vertical="top"/>
    </xf>
    <xf numFmtId="164" fontId="5" fillId="16" borderId="65" xfId="2" applyNumberFormat="1" applyFont="1" applyFill="1" applyBorder="1" applyAlignment="1">
      <alignment horizontal="center" vertical="top"/>
    </xf>
    <xf numFmtId="164" fontId="5" fillId="16" borderId="26" xfId="2" applyNumberFormat="1" applyFont="1" applyFill="1" applyBorder="1" applyAlignment="1">
      <alignment horizontal="center" vertical="top"/>
    </xf>
    <xf numFmtId="164" fontId="5" fillId="16" borderId="66" xfId="2" applyNumberFormat="1" applyFont="1" applyFill="1" applyBorder="1" applyAlignment="1">
      <alignment horizontal="center" vertical="top"/>
    </xf>
    <xf numFmtId="49" fontId="4" fillId="13" borderId="65" xfId="2" applyNumberFormat="1" applyFont="1" applyFill="1" applyBorder="1" applyAlignment="1">
      <alignment horizontal="center" vertical="top" wrapText="1"/>
    </xf>
    <xf numFmtId="49" fontId="4" fillId="13" borderId="61" xfId="2" applyNumberFormat="1" applyFont="1" applyFill="1" applyBorder="1" applyAlignment="1">
      <alignment horizontal="center" vertical="top" wrapText="1"/>
    </xf>
    <xf numFmtId="3" fontId="1" fillId="3" borderId="17" xfId="0" applyNumberFormat="1" applyFont="1" applyFill="1" applyBorder="1" applyAlignment="1">
      <alignment horizontal="center" vertical="top" wrapText="1"/>
    </xf>
    <xf numFmtId="49" fontId="1" fillId="4" borderId="17" xfId="2" applyNumberFormat="1" applyFont="1" applyFill="1" applyBorder="1" applyAlignment="1">
      <alignment horizontal="center" vertical="top"/>
    </xf>
    <xf numFmtId="49" fontId="1" fillId="13" borderId="17" xfId="2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4" borderId="36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1" fillId="4" borderId="17" xfId="0" applyNumberFormat="1" applyFont="1" applyFill="1" applyBorder="1" applyAlignment="1">
      <alignment horizontal="center" vertical="top" wrapText="1"/>
    </xf>
    <xf numFmtId="164" fontId="1" fillId="11" borderId="17" xfId="2" applyNumberFormat="1" applyFont="1" applyFill="1" applyBorder="1" applyAlignment="1">
      <alignment horizontal="center" vertical="top"/>
    </xf>
    <xf numFmtId="164" fontId="1" fillId="12" borderId="40" xfId="2" applyNumberFormat="1" applyFont="1" applyFill="1" applyBorder="1" applyAlignment="1">
      <alignment horizontal="center" vertical="top"/>
    </xf>
    <xf numFmtId="164" fontId="1" fillId="12" borderId="7" xfId="2" applyNumberFormat="1" applyFont="1" applyFill="1" applyBorder="1" applyAlignment="1">
      <alignment horizontal="center" vertical="top"/>
    </xf>
    <xf numFmtId="164" fontId="1" fillId="12" borderId="17" xfId="2" applyNumberFormat="1" applyFont="1" applyFill="1" applyBorder="1" applyAlignment="1">
      <alignment horizontal="center" vertical="top"/>
    </xf>
    <xf numFmtId="164" fontId="2" fillId="4" borderId="7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49" fontId="4" fillId="4" borderId="17" xfId="2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5" fillId="4" borderId="17" xfId="0" applyNumberFormat="1" applyFont="1" applyFill="1" applyBorder="1" applyAlignment="1">
      <alignment horizontal="right" vertical="top" wrapText="1"/>
    </xf>
    <xf numFmtId="164" fontId="5" fillId="4" borderId="17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right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14" borderId="59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vertical="top" wrapText="1"/>
    </xf>
    <xf numFmtId="0" fontId="12" fillId="4" borderId="48" xfId="0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top" wrapText="1"/>
    </xf>
    <xf numFmtId="0" fontId="12" fillId="4" borderId="4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5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 textRotation="90" wrapText="1"/>
    </xf>
    <xf numFmtId="0" fontId="4" fillId="0" borderId="74" xfId="0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top" wrapText="1"/>
    </xf>
    <xf numFmtId="165" fontId="29" fillId="4" borderId="0" xfId="0" applyNumberFormat="1" applyFont="1" applyFill="1" applyBorder="1" applyAlignment="1">
      <alignment horizontal="center" vertical="top" wrapText="1"/>
    </xf>
    <xf numFmtId="3" fontId="29" fillId="4" borderId="0" xfId="0" applyNumberFormat="1" applyFont="1" applyFill="1" applyBorder="1" applyAlignment="1">
      <alignment vertical="top" wrapText="1"/>
    </xf>
    <xf numFmtId="164" fontId="5" fillId="5" borderId="27" xfId="0" applyNumberFormat="1" applyFont="1" applyFill="1" applyBorder="1" applyAlignment="1">
      <alignment horizontal="center" vertical="top" wrapText="1"/>
    </xf>
    <xf numFmtId="164" fontId="4" fillId="12" borderId="0" xfId="2" applyNumberFormat="1" applyFont="1" applyFill="1" applyBorder="1" applyAlignment="1">
      <alignment horizontal="center" vertical="top"/>
    </xf>
    <xf numFmtId="164" fontId="2" fillId="5" borderId="34" xfId="0" applyNumberFormat="1" applyFont="1" applyFill="1" applyBorder="1" applyAlignment="1">
      <alignment horizontal="center" vertical="top" wrapText="1"/>
    </xf>
    <xf numFmtId="164" fontId="2" fillId="2" borderId="43" xfId="0" applyNumberFormat="1" applyFont="1" applyFill="1" applyBorder="1" applyAlignment="1">
      <alignment horizontal="center" vertical="top" wrapText="1"/>
    </xf>
    <xf numFmtId="164" fontId="5" fillId="5" borderId="45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 wrapText="1"/>
    </xf>
    <xf numFmtId="164" fontId="2" fillId="7" borderId="43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5" borderId="34" xfId="0" applyNumberFormat="1" applyFont="1" applyFill="1" applyBorder="1" applyAlignment="1">
      <alignment horizontal="center" vertical="top" wrapText="1"/>
    </xf>
    <xf numFmtId="164" fontId="5" fillId="5" borderId="10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5" fontId="2" fillId="7" borderId="71" xfId="0" applyNumberFormat="1" applyFont="1" applyFill="1" applyBorder="1" applyAlignment="1">
      <alignment horizontal="center" vertical="top" wrapText="1"/>
    </xf>
    <xf numFmtId="164" fontId="5" fillId="7" borderId="46" xfId="0" applyNumberFormat="1" applyFont="1" applyFill="1" applyBorder="1" applyAlignment="1">
      <alignment horizontal="center" vertical="top" wrapText="1"/>
    </xf>
    <xf numFmtId="164" fontId="5" fillId="5" borderId="46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5" fillId="4" borderId="40" xfId="0" applyNumberFormat="1" applyFont="1" applyFill="1" applyBorder="1" applyAlignment="1">
      <alignment horizontal="center" vertical="top" wrapText="1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2" fillId="5" borderId="48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2" fillId="5" borderId="103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11" borderId="18" xfId="2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5" fillId="5" borderId="3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2" fillId="4" borderId="40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164" fontId="1" fillId="0" borderId="18" xfId="0" applyNumberFormat="1" applyFont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/>
    </xf>
    <xf numFmtId="164" fontId="4" fillId="0" borderId="73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3" fontId="4" fillId="0" borderId="68" xfId="0" applyNumberFormat="1" applyFont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 wrapText="1"/>
    </xf>
    <xf numFmtId="164" fontId="2" fillId="8" borderId="20" xfId="0" applyNumberFormat="1" applyFont="1" applyFill="1" applyBorder="1" applyAlignment="1">
      <alignment horizontal="center" vertical="top" wrapText="1"/>
    </xf>
    <xf numFmtId="164" fontId="2" fillId="7" borderId="20" xfId="0" applyNumberFormat="1" applyFont="1" applyFill="1" applyBorder="1" applyAlignment="1">
      <alignment horizontal="center" vertical="top" wrapText="1"/>
    </xf>
    <xf numFmtId="165" fontId="2" fillId="7" borderId="73" xfId="0" applyNumberFormat="1" applyFont="1" applyFill="1" applyBorder="1" applyAlignment="1">
      <alignment horizontal="center" vertical="top" wrapText="1"/>
    </xf>
    <xf numFmtId="164" fontId="5" fillId="7" borderId="50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26" xfId="0" applyNumberFormat="1" applyFont="1" applyBorder="1" applyAlignment="1">
      <alignment horizontal="center" vertical="top" wrapText="1"/>
    </xf>
    <xf numFmtId="164" fontId="5" fillId="7" borderId="47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Border="1" applyAlignment="1">
      <alignment horizontal="center" vertical="top" wrapText="1"/>
    </xf>
    <xf numFmtId="164" fontId="4" fillId="0" borderId="65" xfId="0" applyNumberFormat="1" applyFont="1" applyBorder="1" applyAlignment="1">
      <alignment horizontal="center" vertical="top" wrapText="1"/>
    </xf>
    <xf numFmtId="165" fontId="2" fillId="5" borderId="42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/>
    </xf>
    <xf numFmtId="3" fontId="1" fillId="0" borderId="73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164" fontId="31" fillId="4" borderId="34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center" wrapText="1"/>
    </xf>
    <xf numFmtId="165" fontId="2" fillId="5" borderId="53" xfId="0" applyNumberFormat="1" applyFont="1" applyFill="1" applyBorder="1" applyAlignment="1">
      <alignment horizontal="center" vertical="top" wrapText="1"/>
    </xf>
    <xf numFmtId="164" fontId="5" fillId="4" borderId="67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 wrapText="1"/>
    </xf>
    <xf numFmtId="164" fontId="5" fillId="5" borderId="70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vertical="top" wrapText="1"/>
    </xf>
    <xf numFmtId="164" fontId="2" fillId="4" borderId="6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Fill="1" applyBorder="1" applyAlignment="1">
      <alignment horizontal="center" vertical="top" wrapText="1"/>
    </xf>
    <xf numFmtId="164" fontId="2" fillId="2" borderId="25" xfId="0" applyNumberFormat="1" applyFont="1" applyFill="1" applyBorder="1" applyAlignment="1">
      <alignment horizontal="center" vertical="top" wrapText="1"/>
    </xf>
    <xf numFmtId="164" fontId="1" fillId="11" borderId="7" xfId="2" applyNumberFormat="1" applyFont="1" applyFill="1" applyBorder="1" applyAlignment="1">
      <alignment horizontal="center" vertical="top"/>
    </xf>
    <xf numFmtId="164" fontId="1" fillId="0" borderId="77" xfId="0" applyNumberFormat="1" applyFont="1" applyBorder="1" applyAlignment="1">
      <alignment horizontal="center" vertical="top" wrapText="1"/>
    </xf>
    <xf numFmtId="164" fontId="2" fillId="5" borderId="76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Border="1" applyAlignment="1">
      <alignment horizontal="center" vertical="top"/>
    </xf>
    <xf numFmtId="164" fontId="4" fillId="0" borderId="102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vertical="top"/>
    </xf>
    <xf numFmtId="164" fontId="2" fillId="5" borderId="103" xfId="0" applyNumberFormat="1" applyFont="1" applyFill="1" applyBorder="1" applyAlignment="1">
      <alignment horizontal="center" vertical="top"/>
    </xf>
    <xf numFmtId="164" fontId="2" fillId="2" borderId="75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6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Fill="1" applyBorder="1" applyAlignment="1">
      <alignment horizontal="center" vertical="top"/>
    </xf>
    <xf numFmtId="164" fontId="5" fillId="5" borderId="103" xfId="0" applyNumberFormat="1" applyFont="1" applyFill="1" applyBorder="1" applyAlignment="1">
      <alignment horizontal="center" vertical="top"/>
    </xf>
    <xf numFmtId="164" fontId="4" fillId="0" borderId="77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 wrapText="1"/>
    </xf>
    <xf numFmtId="164" fontId="4" fillId="4" borderId="63" xfId="0" applyNumberFormat="1" applyFont="1" applyFill="1" applyBorder="1" applyAlignment="1">
      <alignment horizontal="center" vertical="top"/>
    </xf>
    <xf numFmtId="164" fontId="1" fillId="0" borderId="102" xfId="0" applyNumberFormat="1" applyFont="1" applyFill="1" applyBorder="1" applyAlignment="1">
      <alignment horizontal="center" vertical="top" wrapText="1"/>
    </xf>
    <xf numFmtId="164" fontId="2" fillId="8" borderId="75" xfId="0" applyNumberFormat="1" applyFont="1" applyFill="1" applyBorder="1" applyAlignment="1">
      <alignment horizontal="center" vertical="top" wrapText="1"/>
    </xf>
    <xf numFmtId="164" fontId="2" fillId="7" borderId="75" xfId="0" applyNumberFormat="1" applyFont="1" applyFill="1" applyBorder="1" applyAlignment="1">
      <alignment horizontal="center" vertical="top" wrapText="1"/>
    </xf>
    <xf numFmtId="164" fontId="2" fillId="2" borderId="104" xfId="0" applyNumberFormat="1" applyFont="1" applyFill="1" applyBorder="1" applyAlignment="1">
      <alignment horizontal="center" vertical="top" wrapText="1"/>
    </xf>
    <xf numFmtId="164" fontId="2" fillId="8" borderId="21" xfId="0" applyNumberFormat="1" applyFont="1" applyFill="1" applyBorder="1" applyAlignment="1">
      <alignment horizontal="center" vertical="top" wrapText="1"/>
    </xf>
    <xf numFmtId="164" fontId="2" fillId="7" borderId="21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center" textRotation="90" wrapText="1"/>
    </xf>
    <xf numFmtId="3" fontId="2" fillId="4" borderId="32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top" textRotation="90" wrapText="1"/>
    </xf>
    <xf numFmtId="164" fontId="1" fillId="0" borderId="67" xfId="0" applyNumberFormat="1" applyFont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 textRotation="90" wrapText="1"/>
    </xf>
    <xf numFmtId="49" fontId="12" fillId="0" borderId="0" xfId="0" applyNumberFormat="1" applyFont="1" applyAlignment="1">
      <alignment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13" fillId="8" borderId="12" xfId="0" applyNumberFormat="1" applyFont="1" applyFill="1" applyBorder="1" applyAlignment="1">
      <alignment vertical="top" wrapText="1"/>
    </xf>
    <xf numFmtId="49" fontId="13" fillId="8" borderId="16" xfId="0" applyNumberFormat="1" applyFont="1" applyFill="1" applyBorder="1" applyAlignment="1">
      <alignment horizontal="center" vertical="top" wrapText="1"/>
    </xf>
    <xf numFmtId="49" fontId="13" fillId="2" borderId="32" xfId="0" applyNumberFormat="1" applyFont="1" applyFill="1" applyBorder="1" applyAlignment="1">
      <alignment horizontal="center" vertical="top" wrapText="1"/>
    </xf>
    <xf numFmtId="49" fontId="13" fillId="8" borderId="16" xfId="0" applyNumberFormat="1" applyFont="1" applyFill="1" applyBorder="1" applyAlignment="1">
      <alignment vertical="top" wrapText="1"/>
    </xf>
    <xf numFmtId="49" fontId="13" fillId="2" borderId="13" xfId="0" applyNumberFormat="1" applyFont="1" applyFill="1" applyBorder="1" applyAlignment="1">
      <alignment vertical="top" wrapText="1"/>
    </xf>
    <xf numFmtId="49" fontId="13" fillId="3" borderId="64" xfId="0" applyNumberFormat="1" applyFont="1" applyFill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vertical="top" wrapText="1"/>
    </xf>
    <xf numFmtId="49" fontId="13" fillId="2" borderId="18" xfId="0" applyNumberFormat="1" applyFont="1" applyFill="1" applyBorder="1" applyAlignment="1">
      <alignment vertical="top" wrapText="1"/>
    </xf>
    <xf numFmtId="49" fontId="13" fillId="3" borderId="32" xfId="0" applyNumberFormat="1" applyFont="1" applyFill="1" applyBorder="1" applyAlignment="1">
      <alignment horizontal="center" vertical="top" wrapText="1"/>
    </xf>
    <xf numFmtId="49" fontId="13" fillId="2" borderId="18" xfId="0" applyNumberFormat="1" applyFont="1" applyFill="1" applyBorder="1" applyAlignment="1">
      <alignment horizontal="center" vertical="top" wrapText="1"/>
    </xf>
    <xf numFmtId="49" fontId="13" fillId="3" borderId="32" xfId="0" applyNumberFormat="1" applyFont="1" applyFill="1" applyBorder="1" applyAlignment="1">
      <alignment vertical="top" wrapText="1"/>
    </xf>
    <xf numFmtId="49" fontId="13" fillId="8" borderId="40" xfId="0" applyNumberFormat="1" applyFont="1" applyFill="1" applyBorder="1" applyAlignment="1">
      <alignment horizontal="center" vertical="top" wrapText="1"/>
    </xf>
    <xf numFmtId="49" fontId="13" fillId="3" borderId="0" xfId="0" applyNumberFormat="1" applyFont="1" applyFill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horizontal="center" vertical="top" wrapText="1"/>
    </xf>
    <xf numFmtId="49" fontId="13" fillId="3" borderId="67" xfId="0" applyNumberFormat="1" applyFont="1" applyFill="1" applyBorder="1" applyAlignment="1">
      <alignment horizontal="center" vertical="top" wrapText="1"/>
    </xf>
    <xf numFmtId="49" fontId="13" fillId="8" borderId="40" xfId="0" applyNumberFormat="1" applyFont="1" applyFill="1" applyBorder="1" applyAlignment="1">
      <alignment vertical="top" wrapText="1"/>
    </xf>
    <xf numFmtId="49" fontId="13" fillId="8" borderId="56" xfId="0" applyNumberFormat="1" applyFont="1" applyFill="1" applyBorder="1" applyAlignment="1">
      <alignment vertical="top" wrapText="1"/>
    </xf>
    <xf numFmtId="49" fontId="13" fillId="2" borderId="19" xfId="0" applyNumberFormat="1" applyFont="1" applyFill="1" applyBorder="1" applyAlignment="1">
      <alignment vertical="top" wrapText="1"/>
    </xf>
    <xf numFmtId="49" fontId="13" fillId="3" borderId="68" xfId="0" applyNumberFormat="1" applyFont="1" applyFill="1" applyBorder="1" applyAlignment="1">
      <alignment vertical="top" wrapText="1"/>
    </xf>
    <xf numFmtId="49" fontId="13" fillId="2" borderId="13" xfId="0" applyNumberFormat="1" applyFont="1" applyFill="1" applyBorder="1" applyAlignment="1">
      <alignment horizontal="center" vertical="top" wrapText="1"/>
    </xf>
    <xf numFmtId="49" fontId="13" fillId="8" borderId="56" xfId="0" applyNumberFormat="1" applyFont="1" applyFill="1" applyBorder="1" applyAlignment="1">
      <alignment horizontal="center" vertical="top" wrapText="1"/>
    </xf>
    <xf numFmtId="49" fontId="13" fillId="2" borderId="19" xfId="0" applyNumberFormat="1" applyFont="1" applyFill="1" applyBorder="1" applyAlignment="1">
      <alignment horizontal="center" vertical="top" wrapText="1"/>
    </xf>
    <xf numFmtId="49" fontId="13" fillId="3" borderId="68" xfId="0" applyNumberFormat="1" applyFont="1" applyFill="1" applyBorder="1" applyAlignment="1">
      <alignment horizontal="center" vertical="top" wrapText="1"/>
    </xf>
    <xf numFmtId="49" fontId="13" fillId="8" borderId="12" xfId="0" applyNumberFormat="1" applyFont="1" applyFill="1" applyBorder="1" applyAlignment="1">
      <alignment horizontal="center" vertical="top" wrapText="1"/>
    </xf>
    <xf numFmtId="49" fontId="13" fillId="2" borderId="11" xfId="0" applyNumberFormat="1" applyFont="1" applyFill="1" applyBorder="1" applyAlignment="1">
      <alignment horizontal="center" vertical="top" wrapText="1"/>
    </xf>
    <xf numFmtId="49" fontId="13" fillId="2" borderId="14" xfId="0" applyNumberFormat="1" applyFont="1" applyFill="1" applyBorder="1" applyAlignment="1">
      <alignment horizontal="center" vertical="top" wrapText="1"/>
    </xf>
    <xf numFmtId="49" fontId="13" fillId="3" borderId="18" xfId="0" applyNumberFormat="1" applyFont="1" applyFill="1" applyBorder="1" applyAlignment="1">
      <alignment horizontal="center" vertical="top" wrapText="1"/>
    </xf>
    <xf numFmtId="49" fontId="13" fillId="4" borderId="32" xfId="0" applyNumberFormat="1" applyFont="1" applyFill="1" applyBorder="1" applyAlignment="1">
      <alignment horizontal="center" vertical="top" wrapText="1"/>
    </xf>
    <xf numFmtId="49" fontId="13" fillId="0" borderId="18" xfId="0" applyNumberFormat="1" applyFont="1" applyBorder="1" applyAlignment="1">
      <alignment horizontal="center" vertical="top" wrapText="1"/>
    </xf>
    <xf numFmtId="49" fontId="13" fillId="2" borderId="18" xfId="0" applyNumberFormat="1" applyFont="1" applyFill="1" applyBorder="1" applyAlignment="1">
      <alignment horizontal="center" vertical="top"/>
    </xf>
    <xf numFmtId="49" fontId="13" fillId="3" borderId="0" xfId="0" applyNumberFormat="1" applyFont="1" applyFill="1" applyBorder="1" applyAlignment="1">
      <alignment horizontal="center" vertical="top"/>
    </xf>
    <xf numFmtId="49" fontId="13" fillId="4" borderId="18" xfId="0" applyNumberFormat="1" applyFont="1" applyFill="1" applyBorder="1" applyAlignment="1">
      <alignment horizontal="center" vertical="top"/>
    </xf>
    <xf numFmtId="49" fontId="13" fillId="4" borderId="32" xfId="0" applyNumberFormat="1" applyFont="1" applyFill="1" applyBorder="1" applyAlignment="1">
      <alignment horizontal="center" vertical="top"/>
    </xf>
    <xf numFmtId="49" fontId="13" fillId="3" borderId="13" xfId="0" applyNumberFormat="1" applyFont="1" applyFill="1" applyBorder="1" applyAlignment="1">
      <alignment vertical="top" wrapText="1"/>
    </xf>
    <xf numFmtId="49" fontId="13" fillId="3" borderId="18" xfId="0" applyNumberFormat="1" applyFont="1" applyFill="1" applyBorder="1" applyAlignment="1">
      <alignment vertical="top" wrapText="1"/>
    </xf>
    <xf numFmtId="49" fontId="13" fillId="3" borderId="32" xfId="0" applyNumberFormat="1" applyFont="1" applyFill="1" applyBorder="1" applyAlignment="1">
      <alignment vertical="top"/>
    </xf>
    <xf numFmtId="49" fontId="13" fillId="2" borderId="13" xfId="0" applyNumberFormat="1" applyFont="1" applyFill="1" applyBorder="1" applyAlignment="1">
      <alignment horizontal="center" vertical="top"/>
    </xf>
    <xf numFmtId="49" fontId="13" fillId="3" borderId="64" xfId="0" applyNumberFormat="1" applyFont="1" applyFill="1" applyBorder="1" applyAlignment="1">
      <alignment vertical="top"/>
    </xf>
    <xf numFmtId="49" fontId="13" fillId="2" borderId="19" xfId="0" applyNumberFormat="1" applyFont="1" applyFill="1" applyBorder="1" applyAlignment="1">
      <alignment horizontal="center" vertical="top"/>
    </xf>
    <xf numFmtId="49" fontId="13" fillId="3" borderId="68" xfId="0" applyNumberFormat="1" applyFont="1" applyFill="1" applyBorder="1" applyAlignment="1">
      <alignment vertical="top"/>
    </xf>
    <xf numFmtId="49" fontId="13" fillId="2" borderId="11" xfId="0" applyNumberFormat="1" applyFont="1" applyFill="1" applyBorder="1" applyAlignment="1">
      <alignment horizontal="left" vertical="top" wrapText="1"/>
    </xf>
    <xf numFmtId="49" fontId="13" fillId="3" borderId="19" xfId="0" applyNumberFormat="1" applyFont="1" applyFill="1" applyBorder="1" applyAlignment="1">
      <alignment vertical="top"/>
    </xf>
    <xf numFmtId="49" fontId="13" fillId="3" borderId="19" xfId="0" applyNumberFormat="1" applyFont="1" applyFill="1" applyBorder="1" applyAlignment="1">
      <alignment vertical="top" wrapText="1"/>
    </xf>
    <xf numFmtId="49" fontId="13" fillId="3" borderId="13" xfId="0" applyNumberFormat="1" applyFont="1" applyFill="1" applyBorder="1" applyAlignment="1">
      <alignment horizontal="center" vertical="top" wrapText="1"/>
    </xf>
    <xf numFmtId="49" fontId="13" fillId="0" borderId="32" xfId="0" applyNumberFormat="1" applyFont="1" applyBorder="1" applyAlignment="1">
      <alignment horizontal="center" vertical="top" wrapText="1"/>
    </xf>
    <xf numFmtId="49" fontId="13" fillId="3" borderId="64" xfId="0" applyNumberFormat="1" applyFont="1" applyFill="1" applyBorder="1" applyAlignment="1">
      <alignment vertical="top" wrapText="1"/>
    </xf>
    <xf numFmtId="49" fontId="13" fillId="8" borderId="1" xfId="0" applyNumberFormat="1" applyFont="1" applyFill="1" applyBorder="1" applyAlignment="1">
      <alignment horizontal="center" vertical="top" wrapText="1"/>
    </xf>
    <xf numFmtId="49" fontId="13" fillId="2" borderId="25" xfId="0" applyNumberFormat="1" applyFont="1" applyFill="1" applyBorder="1" applyAlignment="1">
      <alignment horizontal="center" vertical="top" wrapText="1"/>
    </xf>
    <xf numFmtId="49" fontId="13" fillId="7" borderId="1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0" borderId="57" xfId="0" applyNumberFormat="1" applyFont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5" fontId="2" fillId="5" borderId="65" xfId="0" applyNumberFormat="1" applyFont="1" applyFill="1" applyBorder="1" applyAlignment="1">
      <alignment horizontal="center" vertical="top" wrapText="1"/>
    </xf>
    <xf numFmtId="164" fontId="4" fillId="3" borderId="22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/>
    </xf>
    <xf numFmtId="164" fontId="4" fillId="0" borderId="35" xfId="0" applyNumberFormat="1" applyFont="1" applyFill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vertical="top"/>
    </xf>
    <xf numFmtId="164" fontId="2" fillId="5" borderId="48" xfId="0" applyNumberFormat="1" applyFont="1" applyFill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 wrapText="1"/>
    </xf>
    <xf numFmtId="164" fontId="1" fillId="0" borderId="22" xfId="0" applyNumberFormat="1" applyFont="1" applyFill="1" applyBorder="1" applyAlignment="1">
      <alignment horizontal="center" vertical="top" wrapText="1"/>
    </xf>
    <xf numFmtId="164" fontId="30" fillId="4" borderId="29" xfId="0" applyNumberFormat="1" applyFont="1" applyFill="1" applyBorder="1" applyAlignment="1">
      <alignment horizontal="center" vertical="top"/>
    </xf>
    <xf numFmtId="164" fontId="30" fillId="4" borderId="58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vertical="top" wrapText="1"/>
    </xf>
    <xf numFmtId="0" fontId="12" fillId="4" borderId="20" xfId="0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right" vertical="top" wrapText="1"/>
    </xf>
    <xf numFmtId="3" fontId="5" fillId="0" borderId="64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top" wrapText="1"/>
    </xf>
    <xf numFmtId="3" fontId="5" fillId="4" borderId="27" xfId="0" applyNumberFormat="1" applyFont="1" applyFill="1" applyBorder="1" applyAlignment="1">
      <alignment horizontal="center" vertical="top" wrapText="1"/>
    </xf>
    <xf numFmtId="3" fontId="5" fillId="4" borderId="57" xfId="0" applyNumberFormat="1" applyFont="1" applyFill="1" applyBorder="1" applyAlignment="1">
      <alignment horizontal="center" vertical="top" wrapText="1"/>
    </xf>
    <xf numFmtId="3" fontId="5" fillId="4" borderId="3" xfId="0" applyNumberFormat="1" applyFont="1" applyFill="1" applyBorder="1" applyAlignment="1">
      <alignment horizontal="center" vertical="top" wrapText="1"/>
    </xf>
    <xf numFmtId="3" fontId="5" fillId="4" borderId="43" xfId="0" applyNumberFormat="1" applyFont="1" applyFill="1" applyBorder="1" applyAlignment="1">
      <alignment horizontal="center" vertical="top" wrapText="1"/>
    </xf>
    <xf numFmtId="3" fontId="5" fillId="4" borderId="51" xfId="0" applyNumberFormat="1" applyFont="1" applyFill="1" applyBorder="1" applyAlignment="1">
      <alignment horizontal="center" vertical="top" wrapText="1"/>
    </xf>
    <xf numFmtId="3" fontId="5" fillId="4" borderId="0" xfId="0" applyNumberFormat="1" applyFont="1" applyFill="1" applyBorder="1" applyAlignment="1">
      <alignment horizontal="center" vertical="top" textRotation="90" wrapText="1"/>
    </xf>
    <xf numFmtId="3" fontId="5" fillId="4" borderId="32" xfId="0" applyNumberFormat="1" applyFont="1" applyFill="1" applyBorder="1" applyAlignment="1">
      <alignment horizontal="center" vertical="top" textRotation="90" wrapText="1"/>
    </xf>
    <xf numFmtId="3" fontId="13" fillId="4" borderId="21" xfId="0" applyNumberFormat="1" applyFont="1" applyFill="1" applyBorder="1" applyAlignment="1">
      <alignment vertical="top" wrapText="1"/>
    </xf>
    <xf numFmtId="0" fontId="12" fillId="4" borderId="47" xfId="0" applyFont="1" applyFill="1" applyBorder="1" applyAlignment="1">
      <alignment horizontal="center" vertical="top" wrapText="1"/>
    </xf>
    <xf numFmtId="0" fontId="12" fillId="4" borderId="46" xfId="0" applyFont="1" applyFill="1" applyBorder="1" applyAlignment="1">
      <alignment horizontal="center" vertical="top" wrapText="1"/>
    </xf>
    <xf numFmtId="164" fontId="30" fillId="12" borderId="63" xfId="2" applyNumberFormat="1" applyFont="1" applyFill="1" applyBorder="1" applyAlignment="1">
      <alignment horizontal="center" vertical="top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164" fontId="10" fillId="4" borderId="19" xfId="0" applyNumberFormat="1" applyFont="1" applyFill="1" applyBorder="1" applyAlignment="1">
      <alignment horizontal="center" vertical="top" wrapText="1"/>
    </xf>
    <xf numFmtId="164" fontId="10" fillId="4" borderId="69" xfId="0" applyNumberFormat="1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30" fillId="4" borderId="42" xfId="0" applyNumberFormat="1" applyFont="1" applyFill="1" applyBorder="1" applyAlignment="1">
      <alignment horizontal="left" vertical="top" wrapText="1"/>
    </xf>
    <xf numFmtId="3" fontId="30" fillId="4" borderId="43" xfId="0" applyNumberFormat="1" applyFont="1" applyFill="1" applyBorder="1" applyAlignment="1">
      <alignment horizontal="center" vertical="top" wrapText="1"/>
    </xf>
    <xf numFmtId="164" fontId="32" fillId="4" borderId="49" xfId="0" applyNumberFormat="1" applyFont="1" applyFill="1" applyBorder="1" applyAlignment="1">
      <alignment horizontal="center" vertical="top"/>
    </xf>
    <xf numFmtId="164" fontId="30" fillId="4" borderId="43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left" vertical="top" wrapText="1"/>
    </xf>
    <xf numFmtId="49" fontId="5" fillId="3" borderId="67" xfId="0" applyNumberFormat="1" applyFont="1" applyFill="1" applyBorder="1" applyAlignment="1">
      <alignment horizontal="center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1" fillId="4" borderId="15" xfId="0" applyNumberFormat="1" applyFont="1" applyFill="1" applyBorder="1" applyAlignment="1">
      <alignment horizontal="center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164" fontId="31" fillId="4" borderId="74" xfId="0" applyNumberFormat="1" applyFont="1" applyFill="1" applyBorder="1" applyAlignment="1">
      <alignment horizontal="center" vertical="top"/>
    </xf>
    <xf numFmtId="164" fontId="31" fillId="4" borderId="29" xfId="0" applyNumberFormat="1" applyFont="1" applyFill="1" applyBorder="1" applyAlignment="1">
      <alignment horizontal="center" vertical="top"/>
    </xf>
    <xf numFmtId="164" fontId="31" fillId="4" borderId="73" xfId="0" applyNumberFormat="1" applyFont="1" applyFill="1" applyBorder="1" applyAlignment="1">
      <alignment horizontal="center" vertical="top"/>
    </xf>
    <xf numFmtId="164" fontId="31" fillId="0" borderId="3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49" fontId="13" fillId="8" borderId="16" xfId="0" applyNumberFormat="1" applyFont="1" applyFill="1" applyBorder="1" applyAlignment="1">
      <alignment horizontal="center" vertical="top"/>
    </xf>
    <xf numFmtId="49" fontId="13" fillId="8" borderId="17" xfId="0" applyNumberFormat="1" applyFont="1" applyFill="1" applyBorder="1" applyAlignment="1">
      <alignment horizontal="center" vertical="top"/>
    </xf>
    <xf numFmtId="49" fontId="13" fillId="8" borderId="56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vertical="top"/>
    </xf>
    <xf numFmtId="167" fontId="4" fillId="11" borderId="8" xfId="2" applyNumberFormat="1" applyFont="1" applyFill="1" applyBorder="1" applyAlignment="1">
      <alignment vertical="top"/>
    </xf>
    <xf numFmtId="164" fontId="1" fillId="0" borderId="102" xfId="0" applyNumberFormat="1" applyFont="1" applyBorder="1" applyAlignment="1">
      <alignment horizontal="center" vertical="top" wrapText="1"/>
    </xf>
    <xf numFmtId="164" fontId="30" fillId="4" borderId="0" xfId="0" applyNumberFormat="1" applyFont="1" applyFill="1" applyBorder="1" applyAlignment="1">
      <alignment horizontal="center" vertical="top" wrapText="1"/>
    </xf>
    <xf numFmtId="3" fontId="30" fillId="4" borderId="2" xfId="0" applyNumberFormat="1" applyFont="1" applyFill="1" applyBorder="1" applyAlignment="1">
      <alignment vertical="top" wrapText="1"/>
    </xf>
    <xf numFmtId="3" fontId="30" fillId="4" borderId="36" xfId="0" applyNumberFormat="1" applyFont="1" applyFill="1" applyBorder="1" applyAlignment="1">
      <alignment horizontal="center" vertical="top" wrapText="1"/>
    </xf>
    <xf numFmtId="3" fontId="30" fillId="4" borderId="16" xfId="0" applyNumberFormat="1" applyFont="1" applyFill="1" applyBorder="1" applyAlignment="1">
      <alignment horizontal="center" vertical="top" wrapText="1"/>
    </xf>
    <xf numFmtId="3" fontId="30" fillId="4" borderId="62" xfId="0" applyNumberFormat="1" applyFont="1" applyFill="1" applyBorder="1" applyAlignment="1">
      <alignment horizontal="center" vertical="top" wrapText="1"/>
    </xf>
    <xf numFmtId="164" fontId="31" fillId="0" borderId="66" xfId="0" applyNumberFormat="1" applyFont="1" applyBorder="1" applyAlignment="1">
      <alignment horizontal="center" vertical="top" wrapText="1"/>
    </xf>
    <xf numFmtId="164" fontId="31" fillId="0" borderId="26" xfId="0" applyNumberFormat="1" applyFont="1" applyBorder="1" applyAlignment="1">
      <alignment horizontal="center" vertical="top" wrapText="1"/>
    </xf>
    <xf numFmtId="164" fontId="31" fillId="0" borderId="76" xfId="0" applyNumberFormat="1" applyFont="1" applyBorder="1" applyAlignment="1">
      <alignment horizontal="center" vertical="top" wrapText="1"/>
    </xf>
    <xf numFmtId="164" fontId="30" fillId="3" borderId="66" xfId="0" applyNumberFormat="1" applyFont="1" applyFill="1" applyBorder="1" applyAlignment="1">
      <alignment horizontal="center" vertical="top" wrapText="1"/>
    </xf>
    <xf numFmtId="164" fontId="30" fillId="3" borderId="26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164" fontId="30" fillId="3" borderId="24" xfId="0" applyNumberFormat="1" applyFont="1" applyFill="1" applyBorder="1" applyAlignment="1">
      <alignment horizontal="center" vertical="top" wrapText="1"/>
    </xf>
    <xf numFmtId="164" fontId="30" fillId="0" borderId="2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7" fontId="30" fillId="11" borderId="27" xfId="2" applyNumberFormat="1" applyFont="1" applyFill="1" applyBorder="1" applyAlignment="1">
      <alignment horizontal="center" vertical="top"/>
    </xf>
    <xf numFmtId="3" fontId="30" fillId="4" borderId="18" xfId="0" applyNumberFormat="1" applyFont="1" applyFill="1" applyBorder="1" applyAlignment="1">
      <alignment vertical="top" wrapText="1"/>
    </xf>
    <xf numFmtId="3" fontId="30" fillId="4" borderId="66" xfId="0" applyNumberFormat="1" applyFont="1" applyFill="1" applyBorder="1" applyAlignment="1">
      <alignment vertical="top" wrapText="1"/>
    </xf>
    <xf numFmtId="164" fontId="2" fillId="5" borderId="46" xfId="0" applyNumberFormat="1" applyFont="1" applyFill="1" applyBorder="1" applyAlignment="1">
      <alignment horizontal="center" vertical="top" wrapText="1"/>
    </xf>
    <xf numFmtId="164" fontId="4" fillId="4" borderId="102" xfId="0" applyNumberFormat="1" applyFont="1" applyFill="1" applyBorder="1" applyAlignment="1">
      <alignment horizontal="center" vertical="top"/>
    </xf>
    <xf numFmtId="164" fontId="4" fillId="4" borderId="67" xfId="0" applyNumberFormat="1" applyFont="1" applyFill="1" applyBorder="1" applyAlignment="1">
      <alignment horizontal="center" vertical="center"/>
    </xf>
    <xf numFmtId="164" fontId="10" fillId="4" borderId="67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center" wrapText="1"/>
    </xf>
    <xf numFmtId="164" fontId="1" fillId="4" borderId="77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164" fontId="2" fillId="8" borderId="25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center"/>
    </xf>
    <xf numFmtId="164" fontId="10" fillId="4" borderId="40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center" wrapText="1"/>
    </xf>
    <xf numFmtId="164" fontId="2" fillId="5" borderId="44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center" vertical="top" wrapText="1"/>
    </xf>
    <xf numFmtId="164" fontId="2" fillId="8" borderId="104" xfId="0" applyNumberFormat="1" applyFont="1" applyFill="1" applyBorder="1" applyAlignment="1">
      <alignment horizontal="center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164" fontId="31" fillId="4" borderId="29" xfId="0" applyNumberFormat="1" applyFont="1" applyFill="1" applyBorder="1" applyAlignment="1">
      <alignment horizontal="center" vertical="top" wrapText="1"/>
    </xf>
    <xf numFmtId="164" fontId="31" fillId="4" borderId="7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4" fillId="4" borderId="19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49" fontId="2" fillId="8" borderId="16" xfId="0" applyNumberFormat="1" applyFont="1" applyFill="1" applyBorder="1" applyAlignment="1">
      <alignment horizontal="center" vertical="top"/>
    </xf>
    <xf numFmtId="3" fontId="1" fillId="4" borderId="10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4" borderId="26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30" fillId="4" borderId="66" xfId="0" applyNumberFormat="1" applyFont="1" applyFill="1" applyBorder="1" applyAlignment="1">
      <alignment horizontal="center" vertical="top"/>
    </xf>
    <xf numFmtId="164" fontId="30" fillId="4" borderId="34" xfId="0" applyNumberFormat="1" applyFont="1" applyFill="1" applyBorder="1" applyAlignment="1">
      <alignment horizontal="center" vertical="top"/>
    </xf>
    <xf numFmtId="3" fontId="30" fillId="4" borderId="2" xfId="0" applyNumberFormat="1" applyFont="1" applyFill="1" applyBorder="1" applyAlignment="1">
      <alignment horizontal="left" vertical="top" wrapText="1"/>
    </xf>
    <xf numFmtId="3" fontId="30" fillId="4" borderId="65" xfId="0" applyNumberFormat="1" applyFont="1" applyFill="1" applyBorder="1" applyAlignment="1">
      <alignment horizontal="center" vertical="top" wrapText="1"/>
    </xf>
    <xf numFmtId="3" fontId="30" fillId="4" borderId="65" xfId="0" applyNumberFormat="1" applyFont="1" applyFill="1" applyBorder="1" applyAlignment="1">
      <alignment vertical="top" wrapText="1"/>
    </xf>
    <xf numFmtId="3" fontId="4" fillId="4" borderId="74" xfId="0" applyNumberFormat="1" applyFont="1" applyFill="1" applyBorder="1" applyAlignment="1">
      <alignment vertical="top" wrapText="1"/>
    </xf>
    <xf numFmtId="3" fontId="4" fillId="4" borderId="17" xfId="0" applyNumberFormat="1" applyFont="1" applyFill="1" applyBorder="1" applyAlignment="1">
      <alignment vertical="top" wrapText="1"/>
    </xf>
    <xf numFmtId="3" fontId="30" fillId="4" borderId="4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center" vertical="top" wrapText="1"/>
    </xf>
    <xf numFmtId="3" fontId="5" fillId="4" borderId="7" xfId="0" applyNumberFormat="1" applyFont="1" applyFill="1" applyBorder="1" applyAlignment="1">
      <alignment horizontal="center" vertical="top" wrapText="1"/>
    </xf>
    <xf numFmtId="3" fontId="5" fillId="4" borderId="15" xfId="0" applyNumberFormat="1" applyFont="1" applyFill="1" applyBorder="1" applyAlignment="1">
      <alignment horizontal="center" vertical="top" wrapText="1"/>
    </xf>
    <xf numFmtId="3" fontId="30" fillId="4" borderId="47" xfId="0" applyNumberFormat="1" applyFont="1" applyFill="1" applyBorder="1" applyAlignment="1">
      <alignment horizontal="left" vertical="top" wrapText="1"/>
    </xf>
    <xf numFmtId="3" fontId="31" fillId="4" borderId="59" xfId="0" applyNumberFormat="1" applyFont="1" applyFill="1" applyBorder="1" applyAlignment="1">
      <alignment horizontal="left" vertical="top" wrapText="1"/>
    </xf>
    <xf numFmtId="164" fontId="31" fillId="0" borderId="13" xfId="0" applyNumberFormat="1" applyFont="1" applyFill="1" applyBorder="1" applyAlignment="1">
      <alignment horizontal="center" vertical="top" wrapText="1"/>
    </xf>
    <xf numFmtId="164" fontId="31" fillId="0" borderId="24" xfId="0" applyNumberFormat="1" applyFont="1" applyFill="1" applyBorder="1" applyAlignment="1">
      <alignment horizontal="center" vertical="top" wrapText="1"/>
    </xf>
    <xf numFmtId="3" fontId="30" fillId="4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 wrapText="1"/>
    </xf>
    <xf numFmtId="164" fontId="30" fillId="0" borderId="2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31" fillId="0" borderId="18" xfId="0" applyNumberFormat="1" applyFont="1" applyFill="1" applyBorder="1" applyAlignment="1">
      <alignment horizontal="center" vertical="top" wrapText="1"/>
    </xf>
    <xf numFmtId="164" fontId="31" fillId="0" borderId="0" xfId="0" applyNumberFormat="1" applyFont="1" applyFill="1" applyBorder="1" applyAlignment="1">
      <alignment horizontal="center" vertical="top" wrapText="1"/>
    </xf>
    <xf numFmtId="164" fontId="31" fillId="4" borderId="66" xfId="0" applyNumberFormat="1" applyFont="1" applyFill="1" applyBorder="1" applyAlignment="1">
      <alignment horizontal="center" vertical="top" wrapText="1"/>
    </xf>
    <xf numFmtId="164" fontId="31" fillId="4" borderId="26" xfId="0" applyNumberFormat="1" applyFont="1" applyFill="1" applyBorder="1" applyAlignment="1">
      <alignment horizontal="center" vertical="top" wrapText="1"/>
    </xf>
    <xf numFmtId="164" fontId="31" fillId="0" borderId="29" xfId="0" applyNumberFormat="1" applyFont="1" applyBorder="1" applyAlignment="1">
      <alignment horizontal="center" vertical="top" wrapText="1"/>
    </xf>
    <xf numFmtId="164" fontId="31" fillId="0" borderId="102" xfId="0" applyNumberFormat="1" applyFont="1" applyBorder="1" applyAlignment="1">
      <alignment horizontal="center" vertical="top" wrapText="1"/>
    </xf>
    <xf numFmtId="164" fontId="31" fillId="0" borderId="24" xfId="0" applyNumberFormat="1" applyFont="1" applyBorder="1" applyAlignment="1">
      <alignment horizontal="center" vertical="top" wrapText="1"/>
    </xf>
    <xf numFmtId="164" fontId="31" fillId="0" borderId="52" xfId="0" applyNumberFormat="1" applyFont="1" applyBorder="1" applyAlignment="1">
      <alignment horizontal="center" vertical="top" wrapText="1"/>
    </xf>
    <xf numFmtId="0" fontId="30" fillId="4" borderId="59" xfId="0" applyFont="1" applyFill="1" applyBorder="1" applyAlignment="1">
      <alignment horizontal="left" vertical="top" wrapText="1"/>
    </xf>
    <xf numFmtId="164" fontId="31" fillId="0" borderId="58" xfId="0" applyNumberFormat="1" applyFont="1" applyBorder="1" applyAlignment="1">
      <alignment horizontal="center" vertical="top" wrapText="1"/>
    </xf>
    <xf numFmtId="164" fontId="31" fillId="0" borderId="34" xfId="0" applyNumberFormat="1" applyFont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 wrapText="1"/>
    </xf>
    <xf numFmtId="0" fontId="4" fillId="4" borderId="31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3" fontId="4" fillId="4" borderId="15" xfId="0" applyNumberFormat="1" applyFont="1" applyFill="1" applyBorder="1" applyAlignment="1">
      <alignment horizontal="center" vertical="top" wrapText="1"/>
    </xf>
    <xf numFmtId="3" fontId="15" fillId="4" borderId="52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5" fillId="2" borderId="72" xfId="0" applyNumberFormat="1" applyFont="1" applyFill="1" applyBorder="1" applyAlignment="1">
      <alignment horizontal="center" vertical="top" wrapText="1"/>
    </xf>
    <xf numFmtId="3" fontId="5" fillId="8" borderId="72" xfId="0" applyNumberFormat="1" applyFont="1" applyFill="1" applyBorder="1" applyAlignment="1">
      <alignment horizontal="center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0" borderId="24" xfId="0" applyNumberFormat="1" applyFont="1" applyBorder="1" applyAlignment="1">
      <alignment horizontal="center" vertical="top" wrapText="1"/>
    </xf>
    <xf numFmtId="3" fontId="4" fillId="0" borderId="26" xfId="0" applyNumberFormat="1" applyFont="1" applyBorder="1" applyAlignment="1">
      <alignment horizontal="center" vertical="top" wrapText="1"/>
    </xf>
    <xf numFmtId="3" fontId="4" fillId="4" borderId="15" xfId="0" applyNumberFormat="1" applyFont="1" applyFill="1" applyBorder="1" applyAlignment="1">
      <alignment horizontal="center" vertical="top"/>
    </xf>
    <xf numFmtId="3" fontId="4" fillId="4" borderId="26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/>
    </xf>
    <xf numFmtId="3" fontId="4" fillId="0" borderId="24" xfId="0" applyNumberFormat="1" applyFont="1" applyBorder="1" applyAlignment="1">
      <alignment vertical="top"/>
    </xf>
    <xf numFmtId="3" fontId="4" fillId="0" borderId="7" xfId="0" applyNumberFormat="1" applyFont="1" applyBorder="1" applyAlignment="1">
      <alignment vertical="top"/>
    </xf>
    <xf numFmtId="3" fontId="4" fillId="4" borderId="28" xfId="0" applyNumberFormat="1" applyFont="1" applyFill="1" applyBorder="1" applyAlignment="1">
      <alignment horizontal="center" vertical="top"/>
    </xf>
    <xf numFmtId="3" fontId="4" fillId="4" borderId="69" xfId="0" applyNumberFormat="1" applyFont="1" applyFill="1" applyBorder="1" applyAlignment="1">
      <alignment horizontal="center" vertical="top"/>
    </xf>
    <xf numFmtId="3" fontId="5" fillId="2" borderId="69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Border="1" applyAlignment="1">
      <alignment horizontal="center" vertical="top" wrapText="1"/>
    </xf>
    <xf numFmtId="3" fontId="5" fillId="7" borderId="69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30" fillId="4" borderId="22" xfId="0" applyNumberFormat="1" applyFont="1" applyFill="1" applyBorder="1" applyAlignment="1">
      <alignment horizontal="center" vertical="top" wrapText="1"/>
    </xf>
    <xf numFmtId="3" fontId="30" fillId="4" borderId="48" xfId="0" applyNumberFormat="1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right" vertical="top" wrapText="1"/>
    </xf>
    <xf numFmtId="49" fontId="4" fillId="4" borderId="17" xfId="2" applyNumberFormat="1" applyFont="1" applyFill="1" applyBorder="1" applyAlignment="1">
      <alignment horizontal="center" vertical="top" wrapText="1"/>
    </xf>
    <xf numFmtId="49" fontId="4" fillId="0" borderId="17" xfId="2" applyNumberFormat="1" applyFont="1" applyFill="1" applyBorder="1" applyAlignment="1">
      <alignment horizontal="center" vertical="top" wrapText="1"/>
    </xf>
    <xf numFmtId="49" fontId="4" fillId="0" borderId="17" xfId="2" applyNumberFormat="1" applyFont="1" applyFill="1" applyBorder="1" applyAlignment="1">
      <alignment horizontal="center" vertical="top"/>
    </xf>
    <xf numFmtId="3" fontId="5" fillId="4" borderId="62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vertical="top" wrapText="1"/>
    </xf>
    <xf numFmtId="164" fontId="1" fillId="12" borderId="31" xfId="2" applyNumberFormat="1" applyFont="1" applyFill="1" applyBorder="1" applyAlignment="1">
      <alignment horizontal="center" vertical="top"/>
    </xf>
    <xf numFmtId="3" fontId="4" fillId="4" borderId="65" xfId="0" applyNumberFormat="1" applyFont="1" applyFill="1" applyBorder="1" applyAlignment="1">
      <alignment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30" fillId="4" borderId="70" xfId="0" applyNumberFormat="1" applyFont="1" applyFill="1" applyBorder="1" applyAlignment="1">
      <alignment horizontal="center" vertical="top" wrapText="1"/>
    </xf>
    <xf numFmtId="3" fontId="30" fillId="4" borderId="27" xfId="0" applyNumberFormat="1" applyFont="1" applyFill="1" applyBorder="1" applyAlignment="1">
      <alignment horizontal="center" vertical="top" wrapText="1"/>
    </xf>
    <xf numFmtId="3" fontId="30" fillId="4" borderId="39" xfId="0" applyNumberFormat="1" applyFont="1" applyFill="1" applyBorder="1" applyAlignment="1">
      <alignment horizontal="center" vertical="top" wrapText="1"/>
    </xf>
    <xf numFmtId="164" fontId="31" fillId="0" borderId="73" xfId="0" applyNumberFormat="1" applyFont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36" xfId="0" applyNumberFormat="1" applyFont="1" applyFill="1" applyBorder="1" applyAlignment="1">
      <alignment horizontal="center" vertical="top" wrapText="1"/>
    </xf>
    <xf numFmtId="164" fontId="31" fillId="0" borderId="66" xfId="0" applyNumberFormat="1" applyFont="1" applyFill="1" applyBorder="1" applyAlignment="1">
      <alignment horizontal="center" vertical="top" wrapText="1"/>
    </xf>
    <xf numFmtId="164" fontId="31" fillId="0" borderId="34" xfId="0" applyNumberFormat="1" applyFont="1" applyFill="1" applyBorder="1" applyAlignment="1">
      <alignment horizontal="center" vertical="top" wrapText="1"/>
    </xf>
    <xf numFmtId="3" fontId="31" fillId="4" borderId="42" xfId="0" applyNumberFormat="1" applyFont="1" applyFill="1" applyBorder="1" applyAlignment="1">
      <alignment horizontal="left" vertical="top" wrapText="1"/>
    </xf>
    <xf numFmtId="3" fontId="2" fillId="4" borderId="60" xfId="0" applyNumberFormat="1" applyFont="1" applyFill="1" applyBorder="1" applyAlignment="1">
      <alignment horizontal="center" vertical="top" wrapText="1"/>
    </xf>
    <xf numFmtId="164" fontId="1" fillId="4" borderId="62" xfId="0" applyNumberFormat="1" applyFont="1" applyFill="1" applyBorder="1" applyAlignment="1">
      <alignment horizontal="center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167" fontId="4" fillId="9" borderId="49" xfId="2" applyNumberFormat="1" applyFont="1" applyFill="1" applyBorder="1" applyAlignment="1">
      <alignment vertical="top" wrapText="1"/>
    </xf>
    <xf numFmtId="3" fontId="5" fillId="4" borderId="8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vertical="top" wrapText="1"/>
    </xf>
    <xf numFmtId="3" fontId="2" fillId="4" borderId="32" xfId="0" applyNumberFormat="1" applyFont="1" applyFill="1" applyBorder="1" applyAlignment="1">
      <alignment vertical="top" wrapText="1"/>
    </xf>
    <xf numFmtId="3" fontId="2" fillId="4" borderId="53" xfId="0" applyNumberFormat="1" applyFont="1" applyFill="1" applyBorder="1" applyAlignment="1">
      <alignment horizontal="center" vertical="top" wrapText="1"/>
    </xf>
    <xf numFmtId="3" fontId="5" fillId="4" borderId="33" xfId="0" applyNumberFormat="1" applyFont="1" applyFill="1" applyBorder="1" applyAlignment="1">
      <alignment vertical="top" wrapText="1"/>
    </xf>
    <xf numFmtId="3" fontId="5" fillId="4" borderId="32" xfId="0" applyNumberFormat="1" applyFont="1" applyFill="1" applyBorder="1" applyAlignment="1">
      <alignment vertical="top" wrapText="1"/>
    </xf>
    <xf numFmtId="49" fontId="4" fillId="4" borderId="9" xfId="2" applyNumberFormat="1" applyFont="1" applyFill="1" applyBorder="1" applyAlignment="1">
      <alignment horizontal="center" vertical="top"/>
    </xf>
    <xf numFmtId="49" fontId="4" fillId="4" borderId="2" xfId="2" applyNumberFormat="1" applyFont="1" applyFill="1" applyBorder="1" applyAlignment="1">
      <alignment horizontal="center" vertical="top"/>
    </xf>
    <xf numFmtId="49" fontId="4" fillId="13" borderId="2" xfId="2" applyNumberFormat="1" applyFont="1" applyFill="1" applyBorder="1" applyAlignment="1">
      <alignment horizontal="center" vertical="top" wrapText="1"/>
    </xf>
    <xf numFmtId="49" fontId="4" fillId="13" borderId="6" xfId="2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vertical="top" wrapText="1"/>
    </xf>
    <xf numFmtId="3" fontId="1" fillId="3" borderId="8" xfId="0" applyNumberFormat="1" applyFont="1" applyFill="1" applyBorder="1" applyAlignment="1">
      <alignment horizontal="center" vertical="top" wrapText="1"/>
    </xf>
    <xf numFmtId="49" fontId="1" fillId="4" borderId="8" xfId="2" applyNumberFormat="1" applyFont="1" applyFill="1" applyBorder="1" applyAlignment="1">
      <alignment horizontal="center" vertical="top"/>
    </xf>
    <xf numFmtId="49" fontId="1" fillId="13" borderId="8" xfId="2" applyNumberFormat="1" applyFont="1" applyFill="1" applyBorder="1" applyAlignment="1">
      <alignment horizontal="center" vertical="top" wrapText="1"/>
    </xf>
    <xf numFmtId="3" fontId="5" fillId="4" borderId="8" xfId="0" applyNumberFormat="1" applyFont="1" applyFill="1" applyBorder="1" applyAlignment="1">
      <alignment horizontal="right" vertical="top" wrapText="1"/>
    </xf>
    <xf numFmtId="3" fontId="31" fillId="4" borderId="66" xfId="0" applyNumberFormat="1" applyFont="1" applyFill="1" applyBorder="1" applyAlignment="1">
      <alignment horizontal="left" vertical="top" wrapText="1"/>
    </xf>
    <xf numFmtId="167" fontId="30" fillId="9" borderId="2" xfId="2" applyNumberFormat="1" applyFont="1" applyFill="1" applyBorder="1" applyAlignment="1">
      <alignment vertical="top" wrapText="1"/>
    </xf>
    <xf numFmtId="167" fontId="30" fillId="9" borderId="34" xfId="2" applyNumberFormat="1" applyFont="1" applyFill="1" applyBorder="1" applyAlignment="1">
      <alignment horizontal="center" vertical="top" wrapText="1"/>
    </xf>
    <xf numFmtId="3" fontId="1" fillId="4" borderId="52" xfId="0" applyNumberFormat="1" applyFont="1" applyFill="1" applyBorder="1" applyAlignment="1">
      <alignment horizontal="center" vertical="top" wrapText="1"/>
    </xf>
    <xf numFmtId="167" fontId="4" fillId="9" borderId="17" xfId="2" applyNumberFormat="1" applyFont="1" applyFill="1" applyBorder="1" applyAlignment="1">
      <alignment horizontal="center" vertical="top" wrapText="1"/>
    </xf>
    <xf numFmtId="167" fontId="4" fillId="9" borderId="34" xfId="2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4" fillId="4" borderId="42" xfId="0" applyNumberFormat="1" applyFont="1" applyFill="1" applyBorder="1" applyAlignment="1">
      <alignment vertical="top" wrapText="1"/>
    </xf>
    <xf numFmtId="3" fontId="1" fillId="4" borderId="13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27" fillId="4" borderId="59" xfId="0" applyNumberFormat="1" applyFont="1" applyFill="1" applyBorder="1" applyAlignment="1">
      <alignment horizontal="left" vertical="top" wrapText="1"/>
    </xf>
    <xf numFmtId="3" fontId="27" fillId="4" borderId="18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42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3" fontId="11" fillId="0" borderId="0" xfId="0" applyNumberFormat="1" applyFont="1" applyBorder="1" applyAlignment="1">
      <alignment horizontal="center" vertical="top" wrapText="1"/>
    </xf>
    <xf numFmtId="3" fontId="8" fillId="0" borderId="0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wrapText="1"/>
    </xf>
    <xf numFmtId="11" fontId="1" fillId="0" borderId="22" xfId="0" applyNumberFormat="1" applyFont="1" applyBorder="1" applyAlignment="1">
      <alignment horizontal="center" vertical="center" textRotation="90" wrapText="1"/>
    </xf>
    <xf numFmtId="11" fontId="1" fillId="0" borderId="40" xfId="0" applyNumberFormat="1" applyFont="1" applyBorder="1" applyAlignment="1">
      <alignment horizontal="center" vertical="center" textRotation="90" wrapText="1"/>
    </xf>
    <xf numFmtId="11" fontId="1" fillId="0" borderId="20" xfId="0" applyNumberFormat="1" applyFont="1" applyBorder="1" applyAlignment="1">
      <alignment horizontal="center" vertical="center" textRotation="90" wrapText="1"/>
    </xf>
    <xf numFmtId="11" fontId="1" fillId="0" borderId="13" xfId="0" applyNumberFormat="1" applyFont="1" applyBorder="1" applyAlignment="1">
      <alignment horizontal="center" vertical="center" textRotation="90" wrapText="1"/>
    </xf>
    <xf numFmtId="11" fontId="1" fillId="0" borderId="18" xfId="0" applyNumberFormat="1" applyFont="1" applyBorder="1" applyAlignment="1">
      <alignment horizontal="center" vertical="center" textRotation="90" wrapText="1"/>
    </xf>
    <xf numFmtId="11" fontId="1" fillId="0" borderId="1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18" xfId="0" applyNumberFormat="1" applyFont="1" applyBorder="1" applyAlignment="1">
      <alignment horizontal="center" vertical="center" textRotation="90" wrapText="1"/>
    </xf>
    <xf numFmtId="49" fontId="1" fillId="0" borderId="19" xfId="0" applyNumberFormat="1" applyFont="1" applyBorder="1" applyAlignment="1">
      <alignment horizontal="center" vertical="center" textRotation="90" wrapText="1"/>
    </xf>
    <xf numFmtId="3" fontId="2" fillId="6" borderId="16" xfId="0" applyNumberFormat="1" applyFont="1" applyFill="1" applyBorder="1" applyAlignment="1">
      <alignment horizontal="left" vertical="top" wrapText="1"/>
    </xf>
    <xf numFmtId="3" fontId="2" fillId="6" borderId="3" xfId="0" applyNumberFormat="1" applyFont="1" applyFill="1" applyBorder="1" applyAlignment="1">
      <alignment horizontal="left" vertical="top" wrapText="1"/>
    </xf>
    <xf numFmtId="3" fontId="2" fillId="6" borderId="24" xfId="0" applyNumberFormat="1" applyFont="1" applyFill="1" applyBorder="1" applyAlignment="1">
      <alignment horizontal="left" vertical="top" wrapText="1"/>
    </xf>
    <xf numFmtId="3" fontId="6" fillId="7" borderId="65" xfId="0" applyNumberFormat="1" applyFont="1" applyFill="1" applyBorder="1" applyAlignment="1">
      <alignment horizontal="left" vertical="top" wrapText="1"/>
    </xf>
    <xf numFmtId="3" fontId="6" fillId="7" borderId="34" xfId="0" applyNumberFormat="1" applyFont="1" applyFill="1" applyBorder="1" applyAlignment="1">
      <alignment horizontal="left" vertical="top" wrapText="1"/>
    </xf>
    <xf numFmtId="3" fontId="6" fillId="7" borderId="26" xfId="0" applyNumberFormat="1" applyFont="1" applyFill="1" applyBorder="1" applyAlignment="1">
      <alignment horizontal="left" vertical="top" wrapText="1"/>
    </xf>
    <xf numFmtId="3" fontId="5" fillId="8" borderId="51" xfId="0" applyNumberFormat="1" applyFont="1" applyFill="1" applyBorder="1" applyAlignment="1">
      <alignment horizontal="left" vertical="top" wrapText="1"/>
    </xf>
    <xf numFmtId="3" fontId="5" fillId="8" borderId="34" xfId="0" applyNumberFormat="1" applyFont="1" applyFill="1" applyBorder="1" applyAlignment="1">
      <alignment horizontal="left" vertical="top" wrapText="1"/>
    </xf>
    <xf numFmtId="3" fontId="5" fillId="8" borderId="26" xfId="0" applyNumberFormat="1" applyFont="1" applyFill="1" applyBorder="1" applyAlignment="1">
      <alignment horizontal="left" vertical="top" wrapText="1"/>
    </xf>
    <xf numFmtId="3" fontId="5" fillId="2" borderId="68" xfId="0" applyNumberFormat="1" applyFont="1" applyFill="1" applyBorder="1" applyAlignment="1">
      <alignment horizontal="left" vertical="top" wrapText="1"/>
    </xf>
    <xf numFmtId="3" fontId="5" fillId="2" borderId="43" xfId="0" applyNumberFormat="1" applyFont="1" applyFill="1" applyBorder="1" applyAlignment="1">
      <alignment horizontal="left" vertical="top" wrapText="1"/>
    </xf>
    <xf numFmtId="3" fontId="5" fillId="2" borderId="69" xfId="0" applyNumberFormat="1" applyFont="1" applyFill="1" applyBorder="1" applyAlignment="1">
      <alignment horizontal="left" vertical="top" wrapText="1"/>
    </xf>
    <xf numFmtId="165" fontId="4" fillId="0" borderId="77" xfId="0" applyNumberFormat="1" applyFont="1" applyBorder="1" applyAlignment="1">
      <alignment horizontal="center" vertical="center" textRotation="90" wrapText="1"/>
    </xf>
    <xf numFmtId="165" fontId="4" fillId="0" borderId="67" xfId="0" applyNumberFormat="1" applyFont="1" applyBorder="1" applyAlignment="1">
      <alignment horizontal="center" vertical="center" textRotation="90" wrapText="1"/>
    </xf>
    <xf numFmtId="165" fontId="4" fillId="0" borderId="75" xfId="0" applyNumberFormat="1" applyFont="1" applyBorder="1" applyAlignment="1">
      <alignment horizontal="center" vertical="center" textRotation="90" wrapText="1"/>
    </xf>
    <xf numFmtId="165" fontId="4" fillId="0" borderId="38" xfId="0" applyNumberFormat="1" applyFont="1" applyBorder="1" applyAlignment="1">
      <alignment horizontal="center" vertical="center" textRotation="90" wrapText="1"/>
    </xf>
    <xf numFmtId="165" fontId="4" fillId="0" borderId="31" xfId="0" applyNumberFormat="1" applyFont="1" applyBorder="1" applyAlignment="1">
      <alignment horizontal="center" vertical="center" textRotation="90" wrapText="1"/>
    </xf>
    <xf numFmtId="165" fontId="4" fillId="0" borderId="21" xfId="0" applyNumberFormat="1" applyFont="1" applyBorder="1" applyAlignment="1">
      <alignment horizontal="center" vertical="center" textRotation="90" wrapText="1"/>
    </xf>
    <xf numFmtId="3" fontId="1" fillId="0" borderId="7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21" xfId="0" applyNumberFormat="1" applyFont="1" applyBorder="1" applyAlignment="1">
      <alignment horizontal="center" vertical="center" textRotation="90" wrapText="1"/>
    </xf>
    <xf numFmtId="3" fontId="1" fillId="0" borderId="10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horizontal="center" vertical="center" textRotation="90" wrapText="1"/>
    </xf>
    <xf numFmtId="3" fontId="1" fillId="0" borderId="49" xfId="0" applyNumberFormat="1" applyFont="1" applyBorder="1" applyAlignment="1">
      <alignment horizontal="center" vertical="center" textRotation="90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4" fillId="4" borderId="64" xfId="0" applyNumberFormat="1" applyFont="1" applyFill="1" applyBorder="1" applyAlignment="1">
      <alignment horizontal="left" vertical="top" wrapText="1"/>
    </xf>
    <xf numFmtId="3" fontId="4" fillId="4" borderId="68" xfId="0" applyNumberFormat="1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left" vertical="top" wrapText="1"/>
    </xf>
    <xf numFmtId="3" fontId="2" fillId="2" borderId="54" xfId="0" applyNumberFormat="1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left" vertical="top" wrapText="1"/>
    </xf>
    <xf numFmtId="3" fontId="2" fillId="2" borderId="24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1" fillId="4" borderId="4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2" fillId="10" borderId="13" xfId="0" quotePrefix="1" applyNumberFormat="1" applyFont="1" applyFill="1" applyBorder="1" applyAlignment="1">
      <alignment horizontal="center" vertical="top" wrapText="1"/>
    </xf>
    <xf numFmtId="3" fontId="2" fillId="10" borderId="18" xfId="0" quotePrefix="1" applyNumberFormat="1" applyFont="1" applyFill="1" applyBorder="1" applyAlignment="1">
      <alignment horizontal="center" vertical="top" wrapText="1"/>
    </xf>
    <xf numFmtId="3" fontId="2" fillId="10" borderId="19" xfId="0" quotePrefix="1" applyNumberFormat="1" applyFont="1" applyFill="1" applyBorder="1" applyAlignment="1">
      <alignment horizontal="center" vertical="top" wrapText="1"/>
    </xf>
    <xf numFmtId="3" fontId="2" fillId="4" borderId="64" xfId="0" quotePrefix="1" applyNumberFormat="1" applyFont="1" applyFill="1" applyBorder="1" applyAlignment="1">
      <alignment horizontal="center" vertical="top" wrapText="1"/>
    </xf>
    <xf numFmtId="3" fontId="2" fillId="4" borderId="32" xfId="0" quotePrefix="1" applyNumberFormat="1" applyFont="1" applyFill="1" applyBorder="1" applyAlignment="1">
      <alignment horizontal="center" vertical="top" wrapText="1"/>
    </xf>
    <xf numFmtId="3" fontId="2" fillId="4" borderId="68" xfId="0" quotePrefix="1" applyNumberFormat="1" applyFont="1" applyFill="1" applyBorder="1" applyAlignment="1">
      <alignment horizontal="center" vertical="top" wrapText="1"/>
    </xf>
    <xf numFmtId="3" fontId="5" fillId="4" borderId="13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5" fillId="4" borderId="19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2" fillId="2" borderId="14" xfId="0" applyNumberFormat="1" applyFont="1" applyFill="1" applyBorder="1" applyAlignment="1">
      <alignment horizontal="right" vertical="top" wrapText="1"/>
    </xf>
    <xf numFmtId="3" fontId="2" fillId="2" borderId="54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right" vertical="top" wrapText="1"/>
    </xf>
    <xf numFmtId="3" fontId="2" fillId="8" borderId="54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left" vertical="top" wrapText="1"/>
    </xf>
    <xf numFmtId="3" fontId="2" fillId="8" borderId="54" xfId="0" applyNumberFormat="1" applyFont="1" applyFill="1" applyBorder="1" applyAlignment="1">
      <alignment horizontal="left" vertical="top" wrapText="1"/>
    </xf>
    <xf numFmtId="3" fontId="2" fillId="8" borderId="72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167" fontId="4" fillId="9" borderId="82" xfId="2" applyNumberFormat="1" applyFont="1" applyFill="1" applyBorder="1" applyAlignment="1">
      <alignment horizontal="center" vertical="top" wrapText="1"/>
    </xf>
    <xf numFmtId="167" fontId="4" fillId="9" borderId="86" xfId="2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right" vertical="top" wrapText="1"/>
    </xf>
    <xf numFmtId="3" fontId="2" fillId="5" borderId="50" xfId="0" applyNumberFormat="1" applyFont="1" applyFill="1" applyBorder="1" applyAlignment="1">
      <alignment horizontal="right" vertical="top" wrapText="1"/>
    </xf>
    <xf numFmtId="3" fontId="2" fillId="5" borderId="43" xfId="0" applyNumberFormat="1" applyFont="1" applyFill="1" applyBorder="1" applyAlignment="1">
      <alignment horizontal="right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167" fontId="4" fillId="9" borderId="49" xfId="2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2" fillId="2" borderId="14" xfId="0" applyNumberFormat="1" applyFont="1" applyFill="1" applyBorder="1" applyAlignment="1">
      <alignment horizontal="left" vertical="top" wrapText="1"/>
    </xf>
    <xf numFmtId="3" fontId="2" fillId="2" borderId="72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5" fillId="3" borderId="13" xfId="0" applyNumberFormat="1" applyFont="1" applyFill="1" applyBorder="1" applyAlignment="1">
      <alignment horizontal="left" vertical="top" wrapText="1"/>
    </xf>
    <xf numFmtId="3" fontId="5" fillId="3" borderId="18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55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7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4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2" fillId="2" borderId="68" xfId="0" applyNumberFormat="1" applyFont="1" applyFill="1" applyBorder="1" applyAlignment="1">
      <alignment horizontal="right" vertical="top" wrapText="1"/>
    </xf>
    <xf numFmtId="3" fontId="2" fillId="2" borderId="43" xfId="0" applyNumberFormat="1" applyFont="1" applyFill="1" applyBorder="1" applyAlignment="1">
      <alignment horizontal="right" vertical="top" wrapText="1"/>
    </xf>
    <xf numFmtId="49" fontId="2" fillId="2" borderId="4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59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right" vertical="top" wrapText="1"/>
    </xf>
    <xf numFmtId="3" fontId="2" fillId="7" borderId="54" xfId="0" applyNumberFormat="1" applyFont="1" applyFill="1" applyBorder="1" applyAlignment="1">
      <alignment horizontal="right" vertical="top" wrapText="1"/>
    </xf>
    <xf numFmtId="3" fontId="2" fillId="0" borderId="43" xfId="0" applyNumberFormat="1" applyFont="1" applyFill="1" applyBorder="1" applyAlignment="1">
      <alignment horizont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54" xfId="0" applyNumberFormat="1" applyFont="1" applyBorder="1" applyAlignment="1">
      <alignment horizontal="center" vertical="center" wrapText="1"/>
    </xf>
    <xf numFmtId="3" fontId="2" fillId="0" borderId="72" xfId="0" applyNumberFormat="1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3" fontId="5" fillId="0" borderId="42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3" fontId="2" fillId="7" borderId="56" xfId="0" applyNumberFormat="1" applyFont="1" applyFill="1" applyBorder="1" applyAlignment="1">
      <alignment horizontal="right" vertical="top" wrapText="1"/>
    </xf>
    <xf numFmtId="3" fontId="2" fillId="7" borderId="43" xfId="0" applyNumberFormat="1" applyFont="1" applyFill="1" applyBorder="1" applyAlignment="1">
      <alignment horizontal="righ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0" borderId="34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left" vertical="top" wrapText="1"/>
    </xf>
    <xf numFmtId="3" fontId="4" fillId="0" borderId="27" xfId="0" applyNumberFormat="1" applyFont="1" applyBorder="1" applyAlignment="1">
      <alignment horizontal="left" vertical="top" wrapText="1"/>
    </xf>
    <xf numFmtId="3" fontId="4" fillId="0" borderId="28" xfId="0" applyNumberFormat="1" applyFont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right" vertical="top" wrapText="1"/>
    </xf>
    <xf numFmtId="3" fontId="2" fillId="5" borderId="45" xfId="0" applyNumberFormat="1" applyFont="1" applyFill="1" applyBorder="1" applyAlignment="1">
      <alignment horizontal="right" vertical="top" wrapText="1"/>
    </xf>
    <xf numFmtId="3" fontId="1" fillId="0" borderId="65" xfId="0" applyNumberFormat="1" applyFont="1" applyBorder="1" applyAlignment="1">
      <alignment horizontal="left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27" xfId="0" applyNumberFormat="1" applyFont="1" applyBorder="1" applyAlignment="1">
      <alignment horizontal="left" vertical="top" wrapText="1"/>
    </xf>
    <xf numFmtId="3" fontId="1" fillId="5" borderId="66" xfId="0" applyNumberFormat="1" applyFont="1" applyFill="1" applyBorder="1" applyAlignment="1">
      <alignment horizontal="left" vertical="top" wrapText="1"/>
    </xf>
    <xf numFmtId="3" fontId="1" fillId="5" borderId="51" xfId="0" applyNumberFormat="1" applyFont="1" applyFill="1" applyBorder="1" applyAlignment="1">
      <alignment horizontal="left" vertical="top" wrapText="1"/>
    </xf>
    <xf numFmtId="3" fontId="2" fillId="7" borderId="74" xfId="0" applyNumberFormat="1" applyFont="1" applyFill="1" applyBorder="1" applyAlignment="1">
      <alignment horizontal="right" vertical="top" wrapText="1"/>
    </xf>
    <xf numFmtId="3" fontId="2" fillId="7" borderId="58" xfId="0" applyNumberFormat="1" applyFont="1" applyFill="1" applyBorder="1" applyAlignment="1">
      <alignment horizontal="right" vertical="top" wrapText="1"/>
    </xf>
    <xf numFmtId="3" fontId="2" fillId="5" borderId="65" xfId="0" applyNumberFormat="1" applyFont="1" applyFill="1" applyBorder="1" applyAlignment="1">
      <alignment horizontal="right" vertical="top" wrapText="1"/>
    </xf>
    <xf numFmtId="3" fontId="2" fillId="5" borderId="34" xfId="0" applyNumberFormat="1" applyFont="1" applyFill="1" applyBorder="1" applyAlignment="1">
      <alignment horizontal="right" vertical="top" wrapText="1"/>
    </xf>
    <xf numFmtId="3" fontId="1" fillId="0" borderId="65" xfId="0" applyNumberFormat="1" applyFont="1" applyBorder="1" applyAlignment="1">
      <alignment vertical="top" wrapText="1"/>
    </xf>
    <xf numFmtId="3" fontId="1" fillId="0" borderId="34" xfId="0" applyNumberFormat="1" applyFont="1" applyBorder="1" applyAlignment="1">
      <alignment vertical="top" wrapText="1"/>
    </xf>
    <xf numFmtId="3" fontId="11" fillId="0" borderId="0" xfId="0" applyNumberFormat="1" applyFont="1" applyAlignment="1">
      <alignment horizontal="right" vertical="top" wrapText="1"/>
    </xf>
    <xf numFmtId="11" fontId="12" fillId="0" borderId="22" xfId="0" applyNumberFormat="1" applyFont="1" applyBorder="1" applyAlignment="1">
      <alignment horizontal="center" vertical="center" textRotation="90" wrapText="1"/>
    </xf>
    <xf numFmtId="11" fontId="12" fillId="0" borderId="40" xfId="0" applyNumberFormat="1" applyFont="1" applyBorder="1" applyAlignment="1">
      <alignment horizontal="center" vertical="center" textRotation="90" wrapText="1"/>
    </xf>
    <xf numFmtId="11" fontId="12" fillId="0" borderId="20" xfId="0" applyNumberFormat="1" applyFont="1" applyBorder="1" applyAlignment="1">
      <alignment horizontal="center" vertical="center" textRotation="90" wrapText="1"/>
    </xf>
    <xf numFmtId="11" fontId="12" fillId="0" borderId="13" xfId="0" applyNumberFormat="1" applyFont="1" applyBorder="1" applyAlignment="1">
      <alignment horizontal="center" vertical="center" textRotation="90" wrapText="1"/>
    </xf>
    <xf numFmtId="11" fontId="12" fillId="0" borderId="18" xfId="0" applyNumberFormat="1" applyFont="1" applyBorder="1" applyAlignment="1">
      <alignment horizontal="center" vertical="center" textRotation="90" wrapText="1"/>
    </xf>
    <xf numFmtId="11" fontId="12" fillId="0" borderId="19" xfId="0" applyNumberFormat="1" applyFont="1" applyBorder="1" applyAlignment="1">
      <alignment horizontal="center" vertical="center" textRotation="90" wrapText="1"/>
    </xf>
    <xf numFmtId="49" fontId="12" fillId="0" borderId="13" xfId="0" applyNumberFormat="1" applyFont="1" applyBorder="1" applyAlignment="1">
      <alignment horizontal="center" vertical="center" textRotation="90" wrapText="1"/>
    </xf>
    <xf numFmtId="49" fontId="12" fillId="0" borderId="18" xfId="0" applyNumberFormat="1" applyFont="1" applyBorder="1" applyAlignment="1">
      <alignment horizontal="center" vertical="center" textRotation="90" wrapText="1"/>
    </xf>
    <xf numFmtId="49" fontId="12" fillId="0" borderId="19" xfId="0" applyNumberFormat="1" applyFont="1" applyBorder="1" applyAlignment="1">
      <alignment horizontal="center" vertical="center" textRotation="90" wrapText="1"/>
    </xf>
    <xf numFmtId="165" fontId="4" fillId="0" borderId="3" xfId="0" applyNumberFormat="1" applyFont="1" applyBorder="1" applyAlignment="1">
      <alignment horizontal="center" vertical="center" textRotation="90" wrapText="1"/>
    </xf>
    <xf numFmtId="165" fontId="4" fillId="0" borderId="0" xfId="0" applyNumberFormat="1" applyFont="1" applyBorder="1" applyAlignment="1">
      <alignment horizontal="center" vertical="center" textRotation="90" wrapText="1"/>
    </xf>
    <xf numFmtId="165" fontId="4" fillId="0" borderId="43" xfId="0" applyNumberFormat="1" applyFont="1" applyBorder="1" applyAlignment="1">
      <alignment horizontal="center" vertical="center" textRotation="90" wrapText="1"/>
    </xf>
    <xf numFmtId="165" fontId="4" fillId="0" borderId="64" xfId="0" applyNumberFormat="1" applyFont="1" applyBorder="1" applyAlignment="1">
      <alignment horizontal="center" vertical="center" textRotation="90" wrapText="1"/>
    </xf>
    <xf numFmtId="165" fontId="4" fillId="0" borderId="32" xfId="0" applyNumberFormat="1" applyFont="1" applyBorder="1" applyAlignment="1">
      <alignment horizontal="center" vertical="center" textRotation="90" wrapText="1"/>
    </xf>
    <xf numFmtId="165" fontId="4" fillId="0" borderId="68" xfId="0" applyNumberFormat="1" applyFont="1" applyBorder="1" applyAlignment="1">
      <alignment horizontal="center" vertical="center" textRotation="90" wrapText="1"/>
    </xf>
    <xf numFmtId="165" fontId="4" fillId="0" borderId="13" xfId="0" applyNumberFormat="1" applyFont="1" applyBorder="1" applyAlignment="1">
      <alignment horizontal="center" vertical="center" textRotation="90" wrapText="1"/>
    </xf>
    <xf numFmtId="165" fontId="4" fillId="0" borderId="18" xfId="0" applyNumberFormat="1" applyFont="1" applyBorder="1" applyAlignment="1">
      <alignment horizontal="center" vertical="center" textRotation="90" wrapText="1"/>
    </xf>
    <xf numFmtId="165" fontId="4" fillId="0" borderId="19" xfId="0" applyNumberFormat="1" applyFont="1" applyBorder="1" applyAlignment="1">
      <alignment horizontal="center" vertical="center" textRotation="90" wrapText="1"/>
    </xf>
    <xf numFmtId="3" fontId="2" fillId="6" borderId="12" xfId="0" applyNumberFormat="1" applyFont="1" applyFill="1" applyBorder="1" applyAlignment="1">
      <alignment horizontal="left" vertical="top" wrapText="1"/>
    </xf>
    <xf numFmtId="3" fontId="2" fillId="6" borderId="54" xfId="0" applyNumberFormat="1" applyFont="1" applyFill="1" applyBorder="1" applyAlignment="1">
      <alignment horizontal="left" vertical="top" wrapText="1"/>
    </xf>
    <xf numFmtId="3" fontId="2" fillId="6" borderId="72" xfId="0" applyNumberFormat="1" applyFont="1" applyFill="1" applyBorder="1" applyAlignment="1">
      <alignment horizontal="left" vertical="top" wrapText="1"/>
    </xf>
    <xf numFmtId="3" fontId="6" fillId="7" borderId="12" xfId="0" applyNumberFormat="1" applyFont="1" applyFill="1" applyBorder="1" applyAlignment="1">
      <alignment horizontal="left" vertical="top" wrapText="1"/>
    </xf>
    <xf numFmtId="3" fontId="6" fillId="7" borderId="54" xfId="0" applyNumberFormat="1" applyFont="1" applyFill="1" applyBorder="1" applyAlignment="1">
      <alignment horizontal="left" vertical="top" wrapText="1"/>
    </xf>
    <xf numFmtId="3" fontId="6" fillId="7" borderId="72" xfId="0" applyNumberFormat="1" applyFont="1" applyFill="1" applyBorder="1" applyAlignment="1">
      <alignment horizontal="left" vertical="top" wrapText="1"/>
    </xf>
    <xf numFmtId="3" fontId="5" fillId="8" borderId="12" xfId="0" applyNumberFormat="1" applyFont="1" applyFill="1" applyBorder="1" applyAlignment="1">
      <alignment horizontal="left" vertical="top" wrapText="1"/>
    </xf>
    <xf numFmtId="3" fontId="5" fillId="8" borderId="54" xfId="0" applyNumberFormat="1" applyFont="1" applyFill="1" applyBorder="1" applyAlignment="1">
      <alignment horizontal="left" vertical="top" wrapText="1"/>
    </xf>
    <xf numFmtId="3" fontId="5" fillId="8" borderId="72" xfId="0" applyNumberFormat="1" applyFont="1" applyFill="1" applyBorder="1" applyAlignment="1">
      <alignment horizontal="left" vertical="top" wrapText="1"/>
    </xf>
    <xf numFmtId="3" fontId="5" fillId="2" borderId="12" xfId="0" applyNumberFormat="1" applyFont="1" applyFill="1" applyBorder="1" applyAlignment="1">
      <alignment horizontal="left" vertical="top" wrapText="1"/>
    </xf>
    <xf numFmtId="3" fontId="5" fillId="2" borderId="54" xfId="0" applyNumberFormat="1" applyFont="1" applyFill="1" applyBorder="1" applyAlignment="1">
      <alignment horizontal="left" vertical="top" wrapText="1"/>
    </xf>
    <xf numFmtId="3" fontId="5" fillId="2" borderId="3" xfId="0" applyNumberFormat="1" applyFont="1" applyFill="1" applyBorder="1" applyAlignment="1">
      <alignment horizontal="left" vertical="top" wrapText="1"/>
    </xf>
    <xf numFmtId="3" fontId="5" fillId="2" borderId="72" xfId="0" applyNumberFormat="1" applyFont="1" applyFill="1" applyBorder="1" applyAlignment="1">
      <alignment horizontal="left" vertical="top" wrapText="1"/>
    </xf>
    <xf numFmtId="165" fontId="4" fillId="0" borderId="22" xfId="0" applyNumberFormat="1" applyFont="1" applyBorder="1" applyAlignment="1">
      <alignment horizontal="center" vertical="center" textRotation="90" wrapText="1"/>
    </xf>
    <xf numFmtId="165" fontId="4" fillId="0" borderId="40" xfId="0" applyNumberFormat="1" applyFont="1" applyBorder="1" applyAlignment="1">
      <alignment horizontal="center" vertical="center" textRotation="90" wrapText="1"/>
    </xf>
    <xf numFmtId="165" fontId="4" fillId="0" borderId="20" xfId="0" applyNumberFormat="1" applyFont="1" applyBorder="1" applyAlignment="1">
      <alignment horizontal="center" vertical="center" textRotation="90" wrapText="1"/>
    </xf>
    <xf numFmtId="3" fontId="30" fillId="4" borderId="18" xfId="0" applyNumberFormat="1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30" fillId="4" borderId="59" xfId="0" applyNumberFormat="1" applyFont="1" applyFill="1" applyBorder="1" applyAlignment="1">
      <alignment horizontal="left" vertical="top" wrapText="1"/>
    </xf>
    <xf numFmtId="3" fontId="30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30" fillId="4" borderId="3" xfId="0" applyNumberFormat="1" applyFont="1" applyFill="1" applyBorder="1" applyAlignment="1">
      <alignment horizontal="left" vertical="top" wrapText="1"/>
    </xf>
    <xf numFmtId="3" fontId="30" fillId="4" borderId="57" xfId="0" applyNumberFormat="1" applyFont="1" applyFill="1" applyBorder="1" applyAlignment="1">
      <alignment horizontal="left" vertical="top" wrapText="1"/>
    </xf>
    <xf numFmtId="3" fontId="30" fillId="4" borderId="13" xfId="0" applyNumberFormat="1" applyFont="1" applyFill="1" applyBorder="1" applyAlignment="1">
      <alignment horizontal="left" vertical="top" wrapText="1"/>
    </xf>
    <xf numFmtId="3" fontId="30" fillId="4" borderId="19" xfId="0" applyNumberFormat="1" applyFont="1" applyFill="1" applyBorder="1" applyAlignment="1">
      <alignment horizontal="left" vertical="top" wrapText="1"/>
    </xf>
    <xf numFmtId="3" fontId="31" fillId="4" borderId="13" xfId="0" applyNumberFormat="1" applyFont="1" applyFill="1" applyBorder="1" applyAlignment="1">
      <alignment horizontal="left" vertical="top" wrapText="1"/>
    </xf>
    <xf numFmtId="3" fontId="31" fillId="4" borderId="19" xfId="0" applyNumberFormat="1" applyFont="1" applyFill="1" applyBorder="1" applyAlignment="1">
      <alignment horizontal="left" vertical="top" wrapText="1"/>
    </xf>
    <xf numFmtId="3" fontId="13" fillId="5" borderId="46" xfId="0" applyNumberFormat="1" applyFont="1" applyFill="1" applyBorder="1" applyAlignment="1">
      <alignment horizontal="right" vertical="top" wrapText="1"/>
    </xf>
    <xf numFmtId="3" fontId="13" fillId="5" borderId="5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49" fontId="13" fillId="8" borderId="16" xfId="0" applyNumberFormat="1" applyFont="1" applyFill="1" applyBorder="1" applyAlignment="1">
      <alignment horizontal="center" vertical="top"/>
    </xf>
    <xf numFmtId="49" fontId="13" fillId="8" borderId="17" xfId="0" applyNumberFormat="1" applyFont="1" applyFill="1" applyBorder="1" applyAlignment="1">
      <alignment horizontal="center" vertical="top"/>
    </xf>
    <xf numFmtId="49" fontId="13" fillId="8" borderId="56" xfId="0" applyNumberFormat="1" applyFont="1" applyFill="1" applyBorder="1" applyAlignment="1">
      <alignment horizontal="center" vertical="top"/>
    </xf>
    <xf numFmtId="3" fontId="13" fillId="10" borderId="13" xfId="0" quotePrefix="1" applyNumberFormat="1" applyFont="1" applyFill="1" applyBorder="1" applyAlignment="1">
      <alignment horizontal="center" vertical="top" wrapText="1"/>
    </xf>
    <xf numFmtId="3" fontId="13" fillId="10" borderId="18" xfId="0" quotePrefix="1" applyNumberFormat="1" applyFont="1" applyFill="1" applyBorder="1" applyAlignment="1">
      <alignment horizontal="center" vertical="top" wrapText="1"/>
    </xf>
    <xf numFmtId="3" fontId="13" fillId="10" borderId="19" xfId="0" quotePrefix="1" applyNumberFormat="1" applyFont="1" applyFill="1" applyBorder="1" applyAlignment="1">
      <alignment horizontal="center" vertical="top" wrapText="1"/>
    </xf>
    <xf numFmtId="3" fontId="13" fillId="4" borderId="32" xfId="0" quotePrefix="1" applyNumberFormat="1" applyFont="1" applyFill="1" applyBorder="1" applyAlignment="1">
      <alignment horizontal="center" vertical="top" wrapText="1"/>
    </xf>
    <xf numFmtId="3" fontId="13" fillId="4" borderId="68" xfId="0" quotePrefix="1" applyNumberFormat="1" applyFont="1" applyFill="1" applyBorder="1" applyAlignment="1">
      <alignment horizontal="center" vertical="top" wrapText="1"/>
    </xf>
    <xf numFmtId="3" fontId="33" fillId="4" borderId="59" xfId="0" applyNumberFormat="1" applyFont="1" applyFill="1" applyBorder="1" applyAlignment="1">
      <alignment horizontal="left" vertical="top" wrapText="1"/>
    </xf>
    <xf numFmtId="3" fontId="33" fillId="4" borderId="42" xfId="0" applyNumberFormat="1" applyFont="1" applyFill="1" applyBorder="1" applyAlignment="1">
      <alignment horizontal="left" vertical="top" wrapText="1"/>
    </xf>
    <xf numFmtId="3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left" vertical="top" wrapText="1"/>
    </xf>
    <xf numFmtId="3" fontId="5" fillId="4" borderId="33" xfId="0" applyNumberFormat="1" applyFont="1" applyFill="1" applyBorder="1" applyAlignment="1">
      <alignment horizontal="center" vertical="top" wrapText="1"/>
    </xf>
    <xf numFmtId="3" fontId="5" fillId="4" borderId="32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30" fillId="0" borderId="59" xfId="0" applyNumberFormat="1" applyFont="1" applyFill="1" applyBorder="1" applyAlignment="1">
      <alignment horizontal="left" vertical="top" wrapText="1"/>
    </xf>
    <xf numFmtId="3" fontId="30" fillId="0" borderId="18" xfId="0" applyNumberFormat="1" applyFont="1" applyFill="1" applyBorder="1" applyAlignment="1">
      <alignment horizontal="left" vertical="top" wrapText="1"/>
    </xf>
    <xf numFmtId="49" fontId="13" fillId="2" borderId="42" xfId="0" applyNumberFormat="1" applyFont="1" applyFill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center" vertical="top"/>
    </xf>
    <xf numFmtId="3" fontId="4" fillId="0" borderId="49" xfId="0" applyNumberFormat="1" applyFont="1" applyBorder="1" applyAlignment="1">
      <alignment horizontal="left" vertical="top" wrapText="1"/>
    </xf>
    <xf numFmtId="3" fontId="2" fillId="0" borderId="54" xfId="0" applyNumberFormat="1" applyFont="1" applyFill="1" applyBorder="1" applyAlignment="1">
      <alignment horizontal="center" wrapText="1"/>
    </xf>
    <xf numFmtId="3" fontId="1" fillId="4" borderId="26" xfId="0" applyNumberFormat="1" applyFont="1" applyFill="1" applyBorder="1" applyAlignment="1">
      <alignment horizontal="center" vertical="top"/>
    </xf>
    <xf numFmtId="3" fontId="1" fillId="4" borderId="50" xfId="0" applyNumberFormat="1" applyFont="1" applyFill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center" wrapText="1"/>
    </xf>
    <xf numFmtId="3" fontId="1" fillId="0" borderId="65" xfId="0" applyNumberFormat="1" applyFont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49" xfId="0" applyNumberFormat="1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4" fillId="14" borderId="42" xfId="0" applyNumberFormat="1" applyFont="1" applyFill="1" applyBorder="1" applyAlignment="1">
      <alignment horizontal="left" vertical="top" wrapText="1"/>
    </xf>
    <xf numFmtId="3" fontId="4" fillId="14" borderId="59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left" vertical="top" wrapText="1"/>
    </xf>
    <xf numFmtId="3" fontId="2" fillId="14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14" borderId="59" xfId="0" applyNumberFormat="1" applyFont="1" applyFill="1" applyBorder="1" applyAlignment="1">
      <alignment horizontal="left" vertical="top" wrapText="1"/>
    </xf>
    <xf numFmtId="3" fontId="1" fillId="14" borderId="18" xfId="0" applyNumberFormat="1" applyFont="1" applyFill="1" applyBorder="1" applyAlignment="1">
      <alignment horizontal="left" vertical="top" wrapText="1"/>
    </xf>
    <xf numFmtId="3" fontId="1" fillId="14" borderId="19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top" wrapText="1"/>
    </xf>
    <xf numFmtId="165" fontId="4" fillId="4" borderId="0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167" fontId="4" fillId="9" borderId="80" xfId="2" applyNumberFormat="1" applyFont="1" applyFill="1" applyBorder="1" applyAlignment="1">
      <alignment horizontal="center" vertical="top" wrapText="1"/>
    </xf>
    <xf numFmtId="3" fontId="1" fillId="14" borderId="42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3" fontId="5" fillId="0" borderId="70" xfId="0" applyNumberFormat="1" applyFont="1" applyFill="1" applyBorder="1" applyAlignment="1">
      <alignment horizontal="center" vertical="center" textRotation="90" wrapText="1"/>
    </xf>
    <xf numFmtId="3" fontId="5" fillId="0" borderId="67" xfId="0" applyNumberFormat="1" applyFont="1" applyFill="1" applyBorder="1" applyAlignment="1">
      <alignment horizontal="center" vertical="center" textRotation="90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Fill="1" applyBorder="1" applyAlignment="1">
      <alignment horizontal="center" vertical="top"/>
    </xf>
    <xf numFmtId="3" fontId="5" fillId="0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left" vertical="top" wrapText="1"/>
    </xf>
    <xf numFmtId="3" fontId="4" fillId="4" borderId="69" xfId="0" applyNumberFormat="1" applyFont="1" applyFill="1" applyBorder="1" applyAlignment="1">
      <alignment horizontal="left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3" fontId="13" fillId="5" borderId="45" xfId="0" applyNumberFormat="1" applyFont="1" applyFill="1" applyBorder="1" applyAlignment="1">
      <alignment horizontal="right" vertical="top" wrapText="1"/>
    </xf>
    <xf numFmtId="3" fontId="19" fillId="4" borderId="10" xfId="0" applyNumberFormat="1" applyFont="1" applyFill="1" applyBorder="1" applyAlignment="1">
      <alignment horizontal="center" vertical="top" wrapText="1"/>
    </xf>
    <xf numFmtId="3" fontId="19" fillId="4" borderId="49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42" xfId="0" applyNumberFormat="1" applyFont="1" applyFill="1" applyBorder="1" applyAlignment="1">
      <alignment horizontal="center" vertical="top" textRotation="90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4" fillId="14" borderId="13" xfId="0" applyNumberFormat="1" applyFont="1" applyFill="1" applyBorder="1" applyAlignment="1">
      <alignment horizontal="left" vertical="top" wrapText="1"/>
    </xf>
    <xf numFmtId="3" fontId="10" fillId="4" borderId="13" xfId="0" applyNumberFormat="1" applyFont="1" applyFill="1" applyBorder="1" applyAlignment="1">
      <alignment horizontal="left" vertical="top" wrapText="1"/>
    </xf>
    <xf numFmtId="3" fontId="10" fillId="4" borderId="18" xfId="0" applyNumberFormat="1" applyFont="1" applyFill="1" applyBorder="1" applyAlignment="1">
      <alignment horizontal="left" vertical="top" wrapText="1"/>
    </xf>
    <xf numFmtId="3" fontId="10" fillId="4" borderId="19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left" vertical="top" wrapText="1"/>
    </xf>
    <xf numFmtId="3" fontId="5" fillId="14" borderId="18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right" vertical="top" wrapText="1"/>
    </xf>
    <xf numFmtId="3" fontId="1" fillId="0" borderId="61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>
      <alignment horizontal="center" vertical="center" textRotation="90" wrapText="1"/>
    </xf>
    <xf numFmtId="165" fontId="4" fillId="0" borderId="49" xfId="0" applyNumberFormat="1" applyFont="1" applyBorder="1" applyAlignment="1">
      <alignment horizontal="center" vertical="center" textRotation="90" wrapText="1"/>
    </xf>
    <xf numFmtId="3" fontId="4" fillId="0" borderId="10" xfId="0" applyNumberFormat="1" applyFont="1" applyBorder="1" applyAlignment="1">
      <alignment horizontal="center" vertical="center" textRotation="90" wrapText="1"/>
    </xf>
    <xf numFmtId="3" fontId="4" fillId="0" borderId="8" xfId="0" applyNumberFormat="1" applyFont="1" applyBorder="1" applyAlignment="1">
      <alignment horizontal="center" vertical="center" textRotation="90" wrapText="1"/>
    </xf>
    <xf numFmtId="3" fontId="4" fillId="0" borderId="49" xfId="0" applyNumberFormat="1" applyFont="1" applyBorder="1" applyAlignment="1">
      <alignment horizontal="center" vertical="center" textRotation="90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14" borderId="19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center" vertical="top" wrapText="1"/>
    </xf>
    <xf numFmtId="3" fontId="5" fillId="14" borderId="19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2" fillId="2" borderId="25" xfId="0" applyNumberFormat="1" applyFont="1" applyFill="1" applyBorder="1" applyAlignment="1">
      <alignment horizontal="right" vertical="top" wrapText="1"/>
    </xf>
    <xf numFmtId="3" fontId="2" fillId="8" borderId="25" xfId="0" applyNumberFormat="1" applyFont="1" applyFill="1" applyBorder="1" applyAlignment="1">
      <alignment horizontal="right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1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60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2" fillId="14" borderId="33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2" fillId="14" borderId="53" xfId="0" applyNumberFormat="1" applyFont="1" applyFill="1" applyBorder="1" applyAlignment="1">
      <alignment horizontal="center" vertical="top" wrapText="1"/>
    </xf>
    <xf numFmtId="3" fontId="27" fillId="4" borderId="42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0" fontId="11" fillId="0" borderId="66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/>
    </xf>
  </cellXfs>
  <cellStyles count="3">
    <cellStyle name="Excel Built-in Normal" xfId="2"/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FF99"/>
      <color rgb="FFFFFFCC"/>
      <color rgb="FFCC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180975</xdr:colOff>
      <xdr:row>49</xdr:row>
      <xdr:rowOff>85725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67375" cy="802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180975</xdr:colOff>
      <xdr:row>49</xdr:row>
      <xdr:rowOff>85725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67375" cy="802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275"/>
  <sheetViews>
    <sheetView tabSelected="1" zoomScaleNormal="100" workbookViewId="0"/>
  </sheetViews>
  <sheetFormatPr defaultColWidth="9.140625" defaultRowHeight="12.75"/>
  <cols>
    <col min="1" max="3" width="3.140625" style="161" customWidth="1"/>
    <col min="4" max="4" width="32.28515625" style="162" customWidth="1"/>
    <col min="5" max="5" width="3" style="160" customWidth="1"/>
    <col min="6" max="6" width="9.7109375" style="163" customWidth="1"/>
    <col min="7" max="9" width="8.85546875" style="164" customWidth="1"/>
    <col min="10" max="10" width="23.5703125" style="162" customWidth="1"/>
    <col min="11" max="13" width="6.42578125" style="1662" customWidth="1"/>
    <col min="14" max="14" width="7.7109375" style="165" customWidth="1"/>
    <col min="15" max="16384" width="9.140625" style="165"/>
  </cols>
  <sheetData>
    <row r="1" spans="1:13" ht="34.5" customHeight="1">
      <c r="A1" s="161" t="s">
        <v>330</v>
      </c>
      <c r="J1" s="1855" t="s">
        <v>413</v>
      </c>
      <c r="K1" s="1855"/>
      <c r="L1" s="1855"/>
      <c r="M1" s="1855"/>
    </row>
    <row r="2" spans="1:13" ht="29.25" customHeight="1">
      <c r="J2" s="1704" t="s">
        <v>345</v>
      </c>
      <c r="K2" s="1704"/>
      <c r="L2" s="1704"/>
      <c r="M2" s="1704"/>
    </row>
    <row r="3" spans="1:13" s="166" customFormat="1" ht="15.75">
      <c r="A3" s="1856" t="s">
        <v>346</v>
      </c>
      <c r="B3" s="1856"/>
      <c r="C3" s="1856"/>
      <c r="D3" s="1856"/>
      <c r="E3" s="1856"/>
      <c r="F3" s="1856"/>
      <c r="G3" s="1856"/>
      <c r="H3" s="1856"/>
      <c r="I3" s="1856"/>
      <c r="J3" s="1856"/>
      <c r="K3" s="1856"/>
      <c r="L3" s="1856"/>
      <c r="M3" s="1856"/>
    </row>
    <row r="4" spans="1:13" s="166" customFormat="1" ht="19.5" customHeight="1">
      <c r="A4" s="1857" t="s">
        <v>29</v>
      </c>
      <c r="B4" s="1857"/>
      <c r="C4" s="1857"/>
      <c r="D4" s="1857"/>
      <c r="E4" s="1857"/>
      <c r="F4" s="1857"/>
      <c r="G4" s="1857"/>
      <c r="H4" s="1857"/>
      <c r="I4" s="1857"/>
      <c r="J4" s="1857"/>
      <c r="K4" s="1857"/>
      <c r="L4" s="1857"/>
      <c r="M4" s="1857"/>
    </row>
    <row r="5" spans="1:13" s="166" customFormat="1" ht="19.5" customHeight="1">
      <c r="A5" s="1858" t="s">
        <v>51</v>
      </c>
      <c r="B5" s="1858"/>
      <c r="C5" s="1858"/>
      <c r="D5" s="1858"/>
      <c r="E5" s="1858"/>
      <c r="F5" s="1858"/>
      <c r="G5" s="1858"/>
      <c r="H5" s="1858"/>
      <c r="I5" s="1858"/>
      <c r="J5" s="1858"/>
      <c r="K5" s="1858"/>
      <c r="L5" s="1858"/>
      <c r="M5" s="1858"/>
    </row>
    <row r="6" spans="1:13" ht="15.75" customHeight="1" thickBot="1">
      <c r="A6" s="14"/>
      <c r="B6" s="14"/>
      <c r="D6" s="1705"/>
      <c r="E6" s="1705"/>
      <c r="F6" s="262"/>
      <c r="G6" s="1705"/>
      <c r="H6" s="1705"/>
      <c r="I6" s="1705"/>
      <c r="J6" s="1705"/>
      <c r="K6" s="1859" t="s">
        <v>67</v>
      </c>
      <c r="L6" s="1859"/>
      <c r="M6" s="1859"/>
    </row>
    <row r="7" spans="1:13" ht="17.45" customHeight="1">
      <c r="A7" s="1860" t="s">
        <v>8</v>
      </c>
      <c r="B7" s="1863" t="s">
        <v>9</v>
      </c>
      <c r="C7" s="1866" t="s">
        <v>10</v>
      </c>
      <c r="D7" s="1894" t="s">
        <v>94</v>
      </c>
      <c r="E7" s="1897" t="s">
        <v>11</v>
      </c>
      <c r="F7" s="1900" t="s">
        <v>13</v>
      </c>
      <c r="G7" s="1881" t="s">
        <v>95</v>
      </c>
      <c r="H7" s="1884" t="s">
        <v>158</v>
      </c>
      <c r="I7" s="1884" t="s">
        <v>239</v>
      </c>
      <c r="J7" s="1887" t="s">
        <v>96</v>
      </c>
      <c r="K7" s="1888"/>
      <c r="L7" s="1888"/>
      <c r="M7" s="1889"/>
    </row>
    <row r="8" spans="1:13" ht="15.75" customHeight="1">
      <c r="A8" s="1861"/>
      <c r="B8" s="1864"/>
      <c r="C8" s="1867"/>
      <c r="D8" s="1895"/>
      <c r="E8" s="1898"/>
      <c r="F8" s="1901"/>
      <c r="G8" s="1882"/>
      <c r="H8" s="1885"/>
      <c r="I8" s="1885"/>
      <c r="J8" s="1890" t="s">
        <v>23</v>
      </c>
      <c r="K8" s="1892" t="s">
        <v>55</v>
      </c>
      <c r="L8" s="1892"/>
      <c r="M8" s="1893"/>
    </row>
    <row r="9" spans="1:13" ht="75" customHeight="1" thickBot="1">
      <c r="A9" s="1862"/>
      <c r="B9" s="1865"/>
      <c r="C9" s="1868"/>
      <c r="D9" s="1896"/>
      <c r="E9" s="1899"/>
      <c r="F9" s="1902"/>
      <c r="G9" s="1883"/>
      <c r="H9" s="1886"/>
      <c r="I9" s="1886"/>
      <c r="J9" s="1891"/>
      <c r="K9" s="553" t="s">
        <v>93</v>
      </c>
      <c r="L9" s="83" t="s">
        <v>159</v>
      </c>
      <c r="M9" s="472" t="s">
        <v>241</v>
      </c>
    </row>
    <row r="10" spans="1:13" ht="15.75" customHeight="1">
      <c r="A10" s="1869" t="s">
        <v>60</v>
      </c>
      <c r="B10" s="1870"/>
      <c r="C10" s="1870"/>
      <c r="D10" s="1870"/>
      <c r="E10" s="1870"/>
      <c r="F10" s="1870"/>
      <c r="G10" s="1870"/>
      <c r="H10" s="1870"/>
      <c r="I10" s="1870"/>
      <c r="J10" s="1870"/>
      <c r="K10" s="1870"/>
      <c r="L10" s="1870"/>
      <c r="M10" s="1871"/>
    </row>
    <row r="11" spans="1:13" s="168" customFormat="1" ht="15.75" customHeight="1">
      <c r="A11" s="1872" t="s">
        <v>30</v>
      </c>
      <c r="B11" s="1873"/>
      <c r="C11" s="1873"/>
      <c r="D11" s="1873"/>
      <c r="E11" s="1873"/>
      <c r="F11" s="1873"/>
      <c r="G11" s="1873"/>
      <c r="H11" s="1873"/>
      <c r="I11" s="1873"/>
      <c r="J11" s="1873"/>
      <c r="K11" s="1873"/>
      <c r="L11" s="1873"/>
      <c r="M11" s="1874"/>
    </row>
    <row r="12" spans="1:13" s="168" customFormat="1" ht="15.75" customHeight="1" thickBot="1">
      <c r="A12" s="622" t="s">
        <v>14</v>
      </c>
      <c r="B12" s="1875" t="s">
        <v>35</v>
      </c>
      <c r="C12" s="1876"/>
      <c r="D12" s="1876"/>
      <c r="E12" s="1876"/>
      <c r="F12" s="1876"/>
      <c r="G12" s="1876"/>
      <c r="H12" s="1876"/>
      <c r="I12" s="1876"/>
      <c r="J12" s="1876"/>
      <c r="K12" s="1876"/>
      <c r="L12" s="1876"/>
      <c r="M12" s="1877"/>
    </row>
    <row r="13" spans="1:13" s="168" customFormat="1" ht="15.75" customHeight="1" thickBot="1">
      <c r="A13" s="170" t="s">
        <v>14</v>
      </c>
      <c r="B13" s="171" t="s">
        <v>14</v>
      </c>
      <c r="C13" s="1878" t="s">
        <v>64</v>
      </c>
      <c r="D13" s="1879"/>
      <c r="E13" s="1879"/>
      <c r="F13" s="1879"/>
      <c r="G13" s="1879"/>
      <c r="H13" s="1879"/>
      <c r="I13" s="1879"/>
      <c r="J13" s="1879"/>
      <c r="K13" s="1879"/>
      <c r="L13" s="1879"/>
      <c r="M13" s="1880"/>
    </row>
    <row r="14" spans="1:13" s="168" customFormat="1" ht="15" customHeight="1">
      <c r="A14" s="172" t="s">
        <v>14</v>
      </c>
      <c r="B14" s="173" t="s">
        <v>14</v>
      </c>
      <c r="C14" s="174" t="s">
        <v>14</v>
      </c>
      <c r="D14" s="1712" t="s">
        <v>43</v>
      </c>
      <c r="E14" s="1513" t="s">
        <v>152</v>
      </c>
      <c r="F14" s="308" t="s">
        <v>15</v>
      </c>
      <c r="G14" s="312">
        <f>38290.7+3.1</f>
        <v>38293.799999999996</v>
      </c>
      <c r="H14" s="311">
        <f>38071.9</f>
        <v>38071.9</v>
      </c>
      <c r="I14" s="359">
        <f>37838.4+126</f>
        <v>37964.400000000001</v>
      </c>
      <c r="J14" s="947"/>
      <c r="K14" s="58"/>
      <c r="L14" s="141"/>
      <c r="M14" s="149"/>
    </row>
    <row r="15" spans="1:13" s="168" customFormat="1" ht="15" customHeight="1">
      <c r="A15" s="175"/>
      <c r="B15" s="179"/>
      <c r="C15" s="182"/>
      <c r="D15" s="1713"/>
      <c r="E15" s="1514"/>
      <c r="F15" s="1065" t="s">
        <v>87</v>
      </c>
      <c r="G15" s="488">
        <v>5.0999999999999996</v>
      </c>
      <c r="H15" s="94"/>
      <c r="I15" s="61"/>
      <c r="J15" s="735"/>
      <c r="K15" s="56"/>
      <c r="L15" s="29"/>
      <c r="M15" s="621"/>
    </row>
    <row r="16" spans="1:13" s="168" customFormat="1" ht="15" customHeight="1">
      <c r="A16" s="175"/>
      <c r="B16" s="179"/>
      <c r="C16" s="182"/>
      <c r="D16" s="1713"/>
      <c r="E16" s="1514"/>
      <c r="F16" s="1065" t="s">
        <v>18</v>
      </c>
      <c r="G16" s="488">
        <f>45906.3+6.2</f>
        <v>45912.5</v>
      </c>
      <c r="H16" s="94">
        <v>45349.599999999999</v>
      </c>
      <c r="I16" s="61">
        <v>45348.7</v>
      </c>
      <c r="J16" s="735"/>
      <c r="K16" s="56"/>
      <c r="L16" s="29"/>
      <c r="M16" s="621"/>
    </row>
    <row r="17" spans="1:15" s="168" customFormat="1" ht="15" customHeight="1">
      <c r="A17" s="175"/>
      <c r="B17" s="179"/>
      <c r="C17" s="182"/>
      <c r="D17" s="1713"/>
      <c r="E17" s="1514"/>
      <c r="F17" s="1065" t="s">
        <v>42</v>
      </c>
      <c r="G17" s="488">
        <v>5390</v>
      </c>
      <c r="H17" s="94">
        <v>5390</v>
      </c>
      <c r="I17" s="61">
        <v>5390</v>
      </c>
      <c r="J17" s="735"/>
      <c r="K17" s="56"/>
      <c r="L17" s="29"/>
      <c r="M17" s="621"/>
    </row>
    <row r="18" spans="1:15" s="168" customFormat="1" ht="15" customHeight="1">
      <c r="A18" s="175"/>
      <c r="B18" s="179"/>
      <c r="C18" s="182"/>
      <c r="D18" s="1713"/>
      <c r="E18" s="1514"/>
      <c r="F18" s="382" t="s">
        <v>59</v>
      </c>
      <c r="G18" s="488">
        <v>415.4</v>
      </c>
      <c r="H18" s="94"/>
      <c r="I18" s="61"/>
      <c r="J18" s="735"/>
      <c r="K18" s="56"/>
      <c r="L18" s="29"/>
      <c r="M18" s="621"/>
    </row>
    <row r="19" spans="1:15" s="168" customFormat="1" ht="15" customHeight="1">
      <c r="A19" s="175"/>
      <c r="B19" s="179"/>
      <c r="C19" s="182"/>
      <c r="D19" s="1713"/>
      <c r="E19" s="1514"/>
      <c r="F19" s="382" t="s">
        <v>89</v>
      </c>
      <c r="G19" s="488">
        <f>519.4</f>
        <v>519.4</v>
      </c>
      <c r="H19" s="94">
        <v>71.599999999999994</v>
      </c>
      <c r="I19" s="61"/>
      <c r="J19" s="735"/>
      <c r="K19" s="56"/>
      <c r="L19" s="29"/>
      <c r="M19" s="621"/>
    </row>
    <row r="20" spans="1:15" s="168" customFormat="1" ht="15" customHeight="1">
      <c r="A20" s="175"/>
      <c r="B20" s="179"/>
      <c r="C20" s="182"/>
      <c r="D20" s="1713"/>
      <c r="E20" s="1514"/>
      <c r="F20" s="382" t="s">
        <v>148</v>
      </c>
      <c r="G20" s="488">
        <v>46.5</v>
      </c>
      <c r="H20" s="94"/>
      <c r="I20" s="61"/>
      <c r="J20" s="735"/>
      <c r="K20" s="56"/>
      <c r="L20" s="29"/>
      <c r="M20" s="621"/>
    </row>
    <row r="21" spans="1:15" s="168" customFormat="1" ht="15" customHeight="1">
      <c r="A21" s="175"/>
      <c r="B21" s="179"/>
      <c r="C21" s="182"/>
      <c r="D21" s="1713"/>
      <c r="E21" s="1514"/>
      <c r="F21" s="382" t="s">
        <v>230</v>
      </c>
      <c r="G21" s="488">
        <v>447.8</v>
      </c>
      <c r="H21" s="94"/>
      <c r="I21" s="61"/>
      <c r="J21" s="735"/>
      <c r="K21" s="56"/>
      <c r="L21" s="29"/>
      <c r="M21" s="621"/>
    </row>
    <row r="22" spans="1:15" s="168" customFormat="1" ht="15" customHeight="1">
      <c r="A22" s="175"/>
      <c r="B22" s="179"/>
      <c r="C22" s="182"/>
      <c r="D22" s="1713"/>
      <c r="E22" s="1514"/>
      <c r="F22" s="382" t="s">
        <v>4</v>
      </c>
      <c r="G22" s="488">
        <v>125.9</v>
      </c>
      <c r="H22" s="94"/>
      <c r="I22" s="61"/>
      <c r="J22" s="735"/>
      <c r="K22" s="56"/>
      <c r="L22" s="29"/>
      <c r="M22" s="621"/>
    </row>
    <row r="23" spans="1:15" s="168" customFormat="1" ht="14.25" customHeight="1">
      <c r="A23" s="175"/>
      <c r="B23" s="176"/>
      <c r="C23" s="177"/>
      <c r="D23" s="1903" t="s">
        <v>115</v>
      </c>
      <c r="E23" s="1515" t="s">
        <v>292</v>
      </c>
      <c r="F23" s="1714"/>
      <c r="G23" s="417"/>
      <c r="H23" s="1002"/>
      <c r="I23" s="41"/>
      <c r="J23" s="713" t="s">
        <v>100</v>
      </c>
      <c r="K23" s="104">
        <v>47</v>
      </c>
      <c r="L23" s="27">
        <v>47</v>
      </c>
      <c r="M23" s="23">
        <v>47</v>
      </c>
    </row>
    <row r="24" spans="1:15" s="168" customFormat="1" ht="14.25" customHeight="1">
      <c r="A24" s="175"/>
      <c r="B24" s="176"/>
      <c r="C24" s="177"/>
      <c r="D24" s="1904"/>
      <c r="E24" s="699"/>
      <c r="F24" s="1714"/>
      <c r="G24" s="118"/>
      <c r="H24" s="64"/>
      <c r="I24" s="805"/>
      <c r="J24" s="373" t="s">
        <v>101</v>
      </c>
      <c r="K24" s="49">
        <v>7968</v>
      </c>
      <c r="L24" s="365">
        <v>7990</v>
      </c>
      <c r="M24" s="1721">
        <v>7995</v>
      </c>
      <c r="O24" s="167"/>
    </row>
    <row r="25" spans="1:15" s="168" customFormat="1" ht="16.5" customHeight="1">
      <c r="A25" s="175"/>
      <c r="B25" s="179"/>
      <c r="C25" s="177"/>
      <c r="D25" s="1907"/>
      <c r="E25" s="699"/>
      <c r="F25" s="1714"/>
      <c r="G25" s="118"/>
      <c r="H25" s="64"/>
      <c r="I25" s="805"/>
      <c r="J25" s="713" t="s">
        <v>390</v>
      </c>
      <c r="K25" s="67">
        <v>26</v>
      </c>
      <c r="L25" s="27"/>
      <c r="M25" s="23"/>
    </row>
    <row r="26" spans="1:15" s="168" customFormat="1" ht="42" customHeight="1">
      <c r="A26" s="175"/>
      <c r="B26" s="179"/>
      <c r="C26" s="177"/>
      <c r="D26" s="1903" t="s">
        <v>296</v>
      </c>
      <c r="E26" s="1515" t="s">
        <v>292</v>
      </c>
      <c r="F26" s="1714"/>
      <c r="G26" s="118"/>
      <c r="H26" s="64"/>
      <c r="I26" s="805"/>
      <c r="J26" s="1681" t="s">
        <v>297</v>
      </c>
      <c r="K26" s="49">
        <v>2</v>
      </c>
      <c r="L26" s="365">
        <v>2</v>
      </c>
      <c r="M26" s="1721">
        <v>2</v>
      </c>
    </row>
    <row r="27" spans="1:15" s="168" customFormat="1" ht="18.75" customHeight="1">
      <c r="A27" s="175"/>
      <c r="B27" s="179"/>
      <c r="C27" s="177"/>
      <c r="D27" s="1907"/>
      <c r="E27" s="1516"/>
      <c r="F27" s="1714"/>
      <c r="G27" s="118"/>
      <c r="H27" s="64"/>
      <c r="I27" s="805"/>
      <c r="J27" s="713" t="s">
        <v>302</v>
      </c>
      <c r="K27" s="67">
        <v>48</v>
      </c>
      <c r="L27" s="27">
        <v>55</v>
      </c>
      <c r="M27" s="23">
        <v>47</v>
      </c>
    </row>
    <row r="28" spans="1:15" s="168" customFormat="1" ht="15.75" customHeight="1">
      <c r="A28" s="175"/>
      <c r="B28" s="179"/>
      <c r="C28" s="177"/>
      <c r="D28" s="1904" t="s">
        <v>250</v>
      </c>
      <c r="E28" s="185"/>
      <c r="F28" s="1714"/>
      <c r="G28" s="118"/>
      <c r="H28" s="64"/>
      <c r="I28" s="805"/>
      <c r="J28" s="1683" t="s">
        <v>100</v>
      </c>
      <c r="K28" s="56">
        <v>7</v>
      </c>
      <c r="L28" s="29">
        <v>7</v>
      </c>
      <c r="M28" s="621">
        <v>7</v>
      </c>
    </row>
    <row r="29" spans="1:15" s="168" customFormat="1" ht="14.25" customHeight="1">
      <c r="A29" s="175"/>
      <c r="B29" s="176"/>
      <c r="C29" s="177"/>
      <c r="D29" s="1904"/>
      <c r="E29" s="699"/>
      <c r="F29" s="1714"/>
      <c r="G29" s="393"/>
      <c r="H29" s="320"/>
      <c r="I29" s="321"/>
      <c r="J29" s="373" t="s">
        <v>101</v>
      </c>
      <c r="K29" s="49">
        <v>335</v>
      </c>
      <c r="L29" s="365">
        <v>340</v>
      </c>
      <c r="M29" s="1721">
        <v>350</v>
      </c>
    </row>
    <row r="30" spans="1:15" s="168" customFormat="1" ht="15" customHeight="1" thickBot="1">
      <c r="A30" s="175"/>
      <c r="B30" s="179"/>
      <c r="C30" s="177"/>
      <c r="D30" s="1904"/>
      <c r="E30" s="699"/>
      <c r="F30" s="1714"/>
      <c r="G30" s="118"/>
      <c r="H30" s="64"/>
      <c r="I30" s="805"/>
      <c r="J30" s="737"/>
      <c r="K30" s="146"/>
      <c r="L30" s="261"/>
      <c r="M30" s="1722"/>
    </row>
    <row r="31" spans="1:15" s="168" customFormat="1" ht="12.75" customHeight="1">
      <c r="A31" s="180"/>
      <c r="B31" s="179"/>
      <c r="C31" s="181"/>
      <c r="D31" s="1905" t="s">
        <v>66</v>
      </c>
      <c r="E31" s="699"/>
      <c r="F31" s="1714"/>
      <c r="G31" s="136"/>
      <c r="H31" s="128"/>
      <c r="I31" s="15"/>
      <c r="J31" s="686" t="s">
        <v>100</v>
      </c>
      <c r="K31" s="56">
        <v>4</v>
      </c>
      <c r="L31" s="29">
        <v>4</v>
      </c>
      <c r="M31" s="621">
        <v>4</v>
      </c>
    </row>
    <row r="32" spans="1:15" s="168" customFormat="1" ht="15.75" customHeight="1">
      <c r="A32" s="180"/>
      <c r="B32" s="179"/>
      <c r="C32" s="182"/>
      <c r="D32" s="1904"/>
      <c r="E32" s="699"/>
      <c r="F32" s="1714"/>
      <c r="G32" s="118"/>
      <c r="H32" s="64"/>
      <c r="I32" s="805"/>
      <c r="J32" s="373" t="s">
        <v>355</v>
      </c>
      <c r="K32" s="49">
        <v>1285</v>
      </c>
      <c r="L32" s="365">
        <v>1285</v>
      </c>
      <c r="M32" s="1721">
        <v>1285</v>
      </c>
    </row>
    <row r="33" spans="1:15" s="168" customFormat="1" ht="15.75" customHeight="1">
      <c r="A33" s="180"/>
      <c r="B33" s="179"/>
      <c r="C33" s="182"/>
      <c r="D33" s="1904"/>
      <c r="E33" s="699"/>
      <c r="F33" s="1714"/>
      <c r="G33" s="118"/>
      <c r="H33" s="64"/>
      <c r="I33" s="805"/>
      <c r="J33" s="735" t="s">
        <v>210</v>
      </c>
      <c r="K33" s="56">
        <v>910</v>
      </c>
      <c r="L33" s="29">
        <v>910</v>
      </c>
      <c r="M33" s="621">
        <v>910</v>
      </c>
    </row>
    <row r="34" spans="1:15" s="168" customFormat="1" ht="15.75" customHeight="1" thickBot="1">
      <c r="A34" s="183"/>
      <c r="B34" s="179"/>
      <c r="C34" s="182"/>
      <c r="D34" s="1668"/>
      <c r="E34" s="699"/>
      <c r="F34" s="1714"/>
      <c r="G34" s="118"/>
      <c r="H34" s="64"/>
      <c r="I34" s="805"/>
      <c r="J34" s="1800" t="s">
        <v>390</v>
      </c>
      <c r="K34" s="152">
        <v>3</v>
      </c>
      <c r="L34" s="137"/>
      <c r="M34" s="25"/>
    </row>
    <row r="35" spans="1:15" s="168" customFormat="1" ht="18" customHeight="1">
      <c r="A35" s="183"/>
      <c r="B35" s="179"/>
      <c r="C35" s="182"/>
      <c r="D35" s="1905" t="s">
        <v>337</v>
      </c>
      <c r="E35" s="1517"/>
      <c r="F35" s="1714"/>
      <c r="G35" s="118"/>
      <c r="H35" s="64"/>
      <c r="I35" s="805"/>
      <c r="J35" s="957" t="s">
        <v>100</v>
      </c>
      <c r="K35" s="58">
        <v>1</v>
      </c>
      <c r="L35" s="141">
        <v>1</v>
      </c>
      <c r="M35" s="149">
        <v>1</v>
      </c>
    </row>
    <row r="36" spans="1:15" s="168" customFormat="1" ht="18" customHeight="1" thickBot="1">
      <c r="A36" s="183"/>
      <c r="B36" s="179"/>
      <c r="C36" s="182"/>
      <c r="D36" s="1906"/>
      <c r="E36" s="1518"/>
      <c r="F36" s="1714"/>
      <c r="G36" s="118"/>
      <c r="H36" s="64"/>
      <c r="I36" s="805"/>
      <c r="J36" s="958" t="s">
        <v>101</v>
      </c>
      <c r="K36" s="152">
        <v>50</v>
      </c>
      <c r="L36" s="137">
        <v>50</v>
      </c>
      <c r="M36" s="25">
        <v>50</v>
      </c>
    </row>
    <row r="37" spans="1:15" s="168" customFormat="1" ht="15.75" customHeight="1">
      <c r="A37" s="183"/>
      <c r="B37" s="176"/>
      <c r="C37" s="182"/>
      <c r="D37" s="1904" t="s">
        <v>116</v>
      </c>
      <c r="E37" s="699"/>
      <c r="F37" s="1714"/>
      <c r="G37" s="1075"/>
      <c r="H37" s="1076"/>
      <c r="I37" s="1077"/>
      <c r="J37" s="490" t="s">
        <v>100</v>
      </c>
      <c r="K37" s="100">
        <v>32</v>
      </c>
      <c r="L37" s="32">
        <v>32</v>
      </c>
      <c r="M37" s="1005">
        <v>32</v>
      </c>
      <c r="O37" s="923"/>
    </row>
    <row r="38" spans="1:15" s="168" customFormat="1" ht="15.75" customHeight="1">
      <c r="A38" s="183"/>
      <c r="B38" s="176"/>
      <c r="C38" s="182"/>
      <c r="D38" s="1904"/>
      <c r="E38" s="699"/>
      <c r="F38" s="1714"/>
      <c r="G38" s="1067"/>
      <c r="H38" s="128"/>
      <c r="I38" s="15"/>
      <c r="J38" s="463" t="s">
        <v>101</v>
      </c>
      <c r="K38" s="104">
        <v>18020</v>
      </c>
      <c r="L38" s="27">
        <v>18100</v>
      </c>
      <c r="M38" s="1005">
        <v>18150</v>
      </c>
    </row>
    <row r="39" spans="1:15" s="168" customFormat="1" ht="15.75" customHeight="1">
      <c r="A39" s="183"/>
      <c r="B39" s="176"/>
      <c r="C39" s="182"/>
      <c r="D39" s="1904"/>
      <c r="E39" s="699"/>
      <c r="F39" s="1714"/>
      <c r="G39" s="1066"/>
      <c r="H39" s="64"/>
      <c r="I39" s="805"/>
      <c r="J39" s="98" t="s">
        <v>120</v>
      </c>
      <c r="K39" s="49">
        <v>17850</v>
      </c>
      <c r="L39" s="365">
        <v>17900</v>
      </c>
      <c r="M39" s="1721">
        <v>17950</v>
      </c>
    </row>
    <row r="40" spans="1:15" s="168" customFormat="1" ht="15.75" customHeight="1">
      <c r="A40" s="183"/>
      <c r="B40" s="176"/>
      <c r="C40" s="182"/>
      <c r="D40" s="1668"/>
      <c r="E40" s="699"/>
      <c r="F40" s="1714"/>
      <c r="G40" s="118"/>
      <c r="H40" s="64"/>
      <c r="I40" s="805"/>
      <c r="J40" s="1800" t="s">
        <v>389</v>
      </c>
      <c r="K40" s="104">
        <v>47</v>
      </c>
      <c r="L40" s="365"/>
      <c r="M40" s="1739"/>
    </row>
    <row r="41" spans="1:15" s="168" customFormat="1" ht="30" customHeight="1" thickBot="1">
      <c r="A41" s="183"/>
      <c r="B41" s="176"/>
      <c r="C41" s="182"/>
      <c r="D41" s="1048" t="s">
        <v>301</v>
      </c>
      <c r="E41" s="1519" t="s">
        <v>292</v>
      </c>
      <c r="F41" s="1714"/>
      <c r="G41" s="1072"/>
      <c r="H41" s="1073"/>
      <c r="I41" s="1074"/>
      <c r="J41" s="102" t="s">
        <v>356</v>
      </c>
      <c r="K41" s="505" t="s">
        <v>299</v>
      </c>
      <c r="L41" s="827" t="s">
        <v>299</v>
      </c>
      <c r="M41" s="787" t="s">
        <v>299</v>
      </c>
      <c r="N41" s="924"/>
    </row>
    <row r="42" spans="1:15" s="168" customFormat="1" ht="30" customHeight="1" thickBot="1">
      <c r="A42" s="183"/>
      <c r="B42" s="176"/>
      <c r="C42" s="182"/>
      <c r="D42" s="1679" t="s">
        <v>377</v>
      </c>
      <c r="E42" s="699"/>
      <c r="F42" s="1714"/>
      <c r="G42" s="1072"/>
      <c r="H42" s="1073"/>
      <c r="I42" s="1074"/>
      <c r="J42" s="478"/>
      <c r="K42" s="1531"/>
      <c r="L42" s="1532"/>
      <c r="M42" s="1533"/>
      <c r="N42" s="924"/>
    </row>
    <row r="43" spans="1:15" s="168" customFormat="1" ht="41.45" customHeight="1" thickBot="1">
      <c r="A43" s="183"/>
      <c r="B43" s="176"/>
      <c r="C43" s="182"/>
      <c r="D43" s="1688" t="s">
        <v>256</v>
      </c>
      <c r="E43" s="699"/>
      <c r="F43" s="1714"/>
      <c r="G43" s="118"/>
      <c r="H43" s="64"/>
      <c r="I43" s="805"/>
      <c r="J43" s="613" t="s">
        <v>257</v>
      </c>
      <c r="K43" s="633">
        <v>4</v>
      </c>
      <c r="L43" s="634"/>
      <c r="M43" s="632"/>
      <c r="N43" s="1911"/>
      <c r="O43" s="1911"/>
    </row>
    <row r="44" spans="1:15" s="168" customFormat="1" ht="16.5" customHeight="1">
      <c r="A44" s="183"/>
      <c r="B44" s="176"/>
      <c r="C44" s="182"/>
      <c r="D44" s="1903" t="s">
        <v>251</v>
      </c>
      <c r="E44" s="699"/>
      <c r="F44" s="1714"/>
      <c r="G44" s="136"/>
      <c r="H44" s="128"/>
      <c r="I44" s="15"/>
      <c r="J44" s="150" t="s">
        <v>100</v>
      </c>
      <c r="K44" s="56">
        <v>6</v>
      </c>
      <c r="L44" s="29">
        <v>6</v>
      </c>
      <c r="M44" s="621"/>
    </row>
    <row r="45" spans="1:15" s="168" customFormat="1" ht="25.5" customHeight="1" thickBot="1">
      <c r="A45" s="183"/>
      <c r="B45" s="176"/>
      <c r="C45" s="182"/>
      <c r="D45" s="1904"/>
      <c r="E45" s="699"/>
      <c r="F45" s="1714"/>
      <c r="G45" s="136"/>
      <c r="H45" s="128"/>
      <c r="I45" s="15"/>
      <c r="J45" s="150"/>
      <c r="K45" s="56"/>
      <c r="L45" s="29"/>
      <c r="M45" s="621"/>
    </row>
    <row r="46" spans="1:15" s="168" customFormat="1" ht="30.75" customHeight="1" thickBot="1">
      <c r="A46" s="183"/>
      <c r="B46" s="176"/>
      <c r="C46" s="182"/>
      <c r="D46" s="403" t="s">
        <v>255</v>
      </c>
      <c r="E46" s="699"/>
      <c r="F46" s="1714"/>
      <c r="G46" s="136"/>
      <c r="H46" s="128"/>
      <c r="I46" s="15"/>
      <c r="J46" s="494" t="s">
        <v>100</v>
      </c>
      <c r="K46" s="224">
        <v>5</v>
      </c>
      <c r="L46" s="216">
        <v>5</v>
      </c>
      <c r="M46" s="192">
        <v>5</v>
      </c>
    </row>
    <row r="47" spans="1:15" s="168" customFormat="1" ht="21.75" customHeight="1">
      <c r="A47" s="183"/>
      <c r="B47" s="176"/>
      <c r="C47" s="182"/>
      <c r="D47" s="1905" t="s">
        <v>252</v>
      </c>
      <c r="E47" s="699"/>
      <c r="F47" s="1714"/>
      <c r="G47" s="118"/>
      <c r="H47" s="64"/>
      <c r="I47" s="805"/>
      <c r="J47" s="477" t="s">
        <v>100</v>
      </c>
      <c r="K47" s="106">
        <v>6</v>
      </c>
      <c r="L47" s="88">
        <v>6</v>
      </c>
      <c r="M47" s="87">
        <v>6</v>
      </c>
    </row>
    <row r="48" spans="1:15" s="168" customFormat="1" ht="21.75" customHeight="1" thickBot="1">
      <c r="A48" s="183"/>
      <c r="B48" s="176"/>
      <c r="C48" s="182"/>
      <c r="D48" s="1906"/>
      <c r="E48" s="699"/>
      <c r="F48" s="1714"/>
      <c r="G48" s="118"/>
      <c r="H48" s="64"/>
      <c r="I48" s="805"/>
      <c r="J48" s="462" t="s">
        <v>101</v>
      </c>
      <c r="K48" s="49">
        <f>1265-50</f>
        <v>1215</v>
      </c>
      <c r="L48" s="365">
        <f>1270-50</f>
        <v>1220</v>
      </c>
      <c r="M48" s="1721">
        <f>1280-50</f>
        <v>1230</v>
      </c>
    </row>
    <row r="49" spans="1:16" s="168" customFormat="1" ht="21.75" customHeight="1">
      <c r="A49" s="183"/>
      <c r="B49" s="176"/>
      <c r="C49" s="182"/>
      <c r="D49" s="1904" t="s">
        <v>192</v>
      </c>
      <c r="E49" s="699"/>
      <c r="F49" s="1714"/>
      <c r="G49" s="118"/>
      <c r="H49" s="64"/>
      <c r="I49" s="805"/>
      <c r="J49" s="1908" t="s">
        <v>160</v>
      </c>
      <c r="K49" s="58">
        <v>1990</v>
      </c>
      <c r="L49" s="141">
        <v>2000</v>
      </c>
      <c r="M49" s="149">
        <v>2020</v>
      </c>
      <c r="N49" s="1910"/>
      <c r="O49" s="1910"/>
    </row>
    <row r="50" spans="1:16" s="188" customFormat="1" ht="19.5" customHeight="1">
      <c r="A50" s="175"/>
      <c r="B50" s="176"/>
      <c r="C50" s="1539"/>
      <c r="D50" s="1907"/>
      <c r="E50" s="1426"/>
      <c r="F50" s="985"/>
      <c r="G50" s="118"/>
      <c r="H50" s="64"/>
      <c r="I50" s="805"/>
      <c r="J50" s="1909"/>
      <c r="K50" s="100"/>
      <c r="L50" s="32"/>
      <c r="M50" s="1005"/>
    </row>
    <row r="51" spans="1:16" s="168" customFormat="1" ht="16.5" customHeight="1">
      <c r="A51" s="180"/>
      <c r="B51" s="176"/>
      <c r="C51" s="182"/>
      <c r="D51" s="1904" t="s">
        <v>114</v>
      </c>
      <c r="E51" s="1059"/>
      <c r="F51" s="1714"/>
      <c r="G51" s="118"/>
      <c r="H51" s="64"/>
      <c r="I51" s="805"/>
      <c r="J51" s="1291" t="s">
        <v>100</v>
      </c>
      <c r="K51" s="1079">
        <v>6</v>
      </c>
      <c r="L51" s="32">
        <v>6</v>
      </c>
      <c r="M51" s="1005">
        <v>6</v>
      </c>
    </row>
    <row r="52" spans="1:16" s="168" customFormat="1" ht="15.75" customHeight="1">
      <c r="A52" s="180"/>
      <c r="B52" s="176"/>
      <c r="C52" s="182"/>
      <c r="D52" s="1904"/>
      <c r="E52" s="1059"/>
      <c r="F52" s="1714"/>
      <c r="G52" s="1069"/>
      <c r="H52" s="1070"/>
      <c r="I52" s="1071"/>
      <c r="J52" s="373" t="s">
        <v>101</v>
      </c>
      <c r="K52" s="67">
        <v>5565</v>
      </c>
      <c r="L52" s="27">
        <v>5570</v>
      </c>
      <c r="M52" s="23">
        <v>5570</v>
      </c>
    </row>
    <row r="53" spans="1:16" s="168" customFormat="1" ht="43.5" customHeight="1">
      <c r="A53" s="180"/>
      <c r="B53" s="176"/>
      <c r="C53" s="182"/>
      <c r="D53" s="1904"/>
      <c r="E53" s="1059"/>
      <c r="F53" s="1714"/>
      <c r="G53" s="118"/>
      <c r="H53" s="64"/>
      <c r="I53" s="805"/>
      <c r="J53" s="731" t="s">
        <v>161</v>
      </c>
      <c r="K53" s="104">
        <v>235</v>
      </c>
      <c r="L53" s="27">
        <v>235</v>
      </c>
      <c r="M53" s="23">
        <v>235</v>
      </c>
    </row>
    <row r="54" spans="1:16" s="168" customFormat="1" ht="18" customHeight="1">
      <c r="A54" s="180"/>
      <c r="B54" s="176"/>
      <c r="C54" s="182"/>
      <c r="D54" s="1904"/>
      <c r="E54" s="1059"/>
      <c r="F54" s="1714"/>
      <c r="G54" s="118"/>
      <c r="H54" s="64"/>
      <c r="I54" s="805"/>
      <c r="J54" s="731" t="s">
        <v>162</v>
      </c>
      <c r="K54" s="104">
        <v>100</v>
      </c>
      <c r="L54" s="27">
        <v>100</v>
      </c>
      <c r="M54" s="23">
        <v>100</v>
      </c>
    </row>
    <row r="55" spans="1:16" s="168" customFormat="1" ht="18" customHeight="1">
      <c r="A55" s="180"/>
      <c r="B55" s="176"/>
      <c r="C55" s="182"/>
      <c r="D55" s="1904"/>
      <c r="E55" s="1059"/>
      <c r="F55" s="1714"/>
      <c r="G55" s="118"/>
      <c r="H55" s="64"/>
      <c r="I55" s="805"/>
      <c r="J55" s="731" t="s">
        <v>163</v>
      </c>
      <c r="K55" s="104">
        <v>17</v>
      </c>
      <c r="L55" s="27">
        <v>17</v>
      </c>
      <c r="M55" s="23">
        <v>17</v>
      </c>
    </row>
    <row r="56" spans="1:16" s="168" customFormat="1" ht="30" customHeight="1">
      <c r="A56" s="180"/>
      <c r="B56" s="176"/>
      <c r="C56" s="182"/>
      <c r="D56" s="1904"/>
      <c r="E56" s="1059"/>
      <c r="F56" s="1714"/>
      <c r="G56" s="118"/>
      <c r="H56" s="64"/>
      <c r="I56" s="805"/>
      <c r="J56" s="373" t="s">
        <v>164</v>
      </c>
      <c r="K56" s="1006">
        <v>118</v>
      </c>
      <c r="L56" s="365">
        <v>118</v>
      </c>
      <c r="M56" s="1721">
        <v>118</v>
      </c>
    </row>
    <row r="57" spans="1:16" s="168" customFormat="1" ht="40.9" customHeight="1" thickBot="1">
      <c r="A57" s="180"/>
      <c r="B57" s="176"/>
      <c r="C57" s="182"/>
      <c r="D57" s="1904"/>
      <c r="E57" s="1059"/>
      <c r="F57" s="1714"/>
      <c r="G57" s="118"/>
      <c r="H57" s="64"/>
      <c r="I57" s="1068"/>
      <c r="J57" s="373" t="s">
        <v>246</v>
      </c>
      <c r="K57" s="1718">
        <v>1200</v>
      </c>
      <c r="L57" s="1720"/>
      <c r="M57" s="1721">
        <v>1500</v>
      </c>
    </row>
    <row r="58" spans="1:16" s="168" customFormat="1" ht="27" customHeight="1">
      <c r="A58" s="180"/>
      <c r="B58" s="176"/>
      <c r="C58" s="182"/>
      <c r="D58" s="1916" t="s">
        <v>49</v>
      </c>
      <c r="E58" s="1517" t="s">
        <v>292</v>
      </c>
      <c r="F58" s="1714"/>
      <c r="G58" s="1067"/>
      <c r="H58" s="1067"/>
      <c r="I58" s="15"/>
      <c r="J58" s="947" t="s">
        <v>103</v>
      </c>
      <c r="K58" s="58">
        <v>9600</v>
      </c>
      <c r="L58" s="141">
        <v>9600</v>
      </c>
      <c r="M58" s="149">
        <v>9600</v>
      </c>
      <c r="N58" s="1911"/>
      <c r="O58" s="1911"/>
      <c r="P58" s="1911"/>
    </row>
    <row r="59" spans="1:16" s="168" customFormat="1" ht="30" customHeight="1">
      <c r="A59" s="180"/>
      <c r="B59" s="176"/>
      <c r="C59" s="182"/>
      <c r="D59" s="1913"/>
      <c r="E59" s="1520"/>
      <c r="F59" s="1714"/>
      <c r="G59" s="118"/>
      <c r="H59" s="64"/>
      <c r="I59" s="805"/>
      <c r="J59" s="713" t="s">
        <v>303</v>
      </c>
      <c r="K59" s="104">
        <v>5</v>
      </c>
      <c r="L59" s="27">
        <v>1</v>
      </c>
      <c r="M59" s="23">
        <v>1</v>
      </c>
    </row>
    <row r="60" spans="1:16" s="168" customFormat="1" ht="18" customHeight="1" thickBot="1">
      <c r="A60" s="180"/>
      <c r="B60" s="176"/>
      <c r="C60" s="182"/>
      <c r="D60" s="1699"/>
      <c r="E60" s="1521"/>
      <c r="F60" s="1714"/>
      <c r="G60" s="1066"/>
      <c r="H60" s="64"/>
      <c r="I60" s="805"/>
      <c r="J60" s="1727" t="s">
        <v>357</v>
      </c>
      <c r="K60" s="155">
        <v>10</v>
      </c>
      <c r="L60" s="261">
        <v>12</v>
      </c>
      <c r="M60" s="1722">
        <v>13</v>
      </c>
    </row>
    <row r="61" spans="1:16" s="168" customFormat="1" ht="14.25" customHeight="1">
      <c r="A61" s="180"/>
      <c r="B61" s="176"/>
      <c r="C61" s="182"/>
      <c r="D61" s="1916" t="s">
        <v>358</v>
      </c>
      <c r="E61" s="1520"/>
      <c r="F61" s="1714"/>
      <c r="G61" s="118"/>
      <c r="H61" s="64"/>
      <c r="I61" s="805"/>
      <c r="J61" s="1700" t="s">
        <v>72</v>
      </c>
      <c r="K61" s="151">
        <v>98</v>
      </c>
      <c r="L61" s="142">
        <v>100</v>
      </c>
      <c r="M61" s="149"/>
    </row>
    <row r="62" spans="1:16" s="168" customFormat="1" ht="18" customHeight="1">
      <c r="A62" s="180"/>
      <c r="B62" s="176"/>
      <c r="C62" s="182"/>
      <c r="D62" s="1913"/>
      <c r="E62" s="1520"/>
      <c r="F62" s="1714"/>
      <c r="G62" s="118"/>
      <c r="H62" s="64"/>
      <c r="I62" s="805"/>
      <c r="J62" s="1700"/>
      <c r="K62" s="135"/>
      <c r="L62" s="979"/>
      <c r="M62" s="621"/>
      <c r="N62" s="924"/>
    </row>
    <row r="63" spans="1:16" s="168" customFormat="1" ht="22.5" customHeight="1" thickBot="1">
      <c r="A63" s="180"/>
      <c r="B63" s="176"/>
      <c r="C63" s="182"/>
      <c r="D63" s="1917"/>
      <c r="E63" s="1520"/>
      <c r="F63" s="1714"/>
      <c r="G63" s="118"/>
      <c r="H63" s="64"/>
      <c r="I63" s="805"/>
      <c r="J63" s="1700"/>
      <c r="K63" s="135"/>
      <c r="L63" s="979"/>
      <c r="M63" s="621"/>
      <c r="N63" s="924"/>
    </row>
    <row r="64" spans="1:16" s="168" customFormat="1" ht="12.75" customHeight="1">
      <c r="A64" s="190"/>
      <c r="B64" s="179"/>
      <c r="C64" s="177"/>
      <c r="D64" s="1916" t="s">
        <v>121</v>
      </c>
      <c r="E64" s="979"/>
      <c r="F64" s="1714"/>
      <c r="G64" s="136"/>
      <c r="H64" s="128"/>
      <c r="I64" s="15"/>
      <c r="J64" s="1908" t="s">
        <v>103</v>
      </c>
      <c r="K64" s="58">
        <v>150</v>
      </c>
      <c r="L64" s="141">
        <v>155</v>
      </c>
      <c r="M64" s="149">
        <v>160</v>
      </c>
    </row>
    <row r="65" spans="1:13" s="168" customFormat="1" ht="18.75" customHeight="1">
      <c r="A65" s="190"/>
      <c r="B65" s="179"/>
      <c r="C65" s="177"/>
      <c r="D65" s="1913"/>
      <c r="E65" s="979"/>
      <c r="F65" s="1714"/>
      <c r="G65" s="136"/>
      <c r="H65" s="128"/>
      <c r="I65" s="15"/>
      <c r="J65" s="1918"/>
      <c r="K65" s="56"/>
      <c r="L65" s="29"/>
      <c r="M65" s="621"/>
    </row>
    <row r="66" spans="1:13" s="168" customFormat="1" ht="18.75" customHeight="1" thickBot="1">
      <c r="A66" s="190"/>
      <c r="B66" s="179"/>
      <c r="C66" s="177"/>
      <c r="D66" s="1699"/>
      <c r="E66" s="979"/>
      <c r="F66" s="1714"/>
      <c r="G66" s="136"/>
      <c r="H66" s="128"/>
      <c r="I66" s="15"/>
      <c r="J66" s="357" t="s">
        <v>390</v>
      </c>
      <c r="K66" s="152">
        <v>1</v>
      </c>
      <c r="L66" s="137"/>
      <c r="M66" s="25"/>
    </row>
    <row r="67" spans="1:13" s="168" customFormat="1" ht="43.15" customHeight="1">
      <c r="A67" s="190"/>
      <c r="B67" s="179"/>
      <c r="C67" s="177"/>
      <c r="D67" s="1672" t="s">
        <v>122</v>
      </c>
      <c r="E67" s="1520"/>
      <c r="F67" s="1714"/>
      <c r="G67" s="996"/>
      <c r="H67" s="1730"/>
      <c r="I67" s="997"/>
      <c r="J67" s="477" t="s">
        <v>165</v>
      </c>
      <c r="K67" s="106">
        <v>670</v>
      </c>
      <c r="L67" s="88">
        <v>650</v>
      </c>
      <c r="M67" s="87">
        <v>630</v>
      </c>
    </row>
    <row r="68" spans="1:13" ht="16.5" customHeight="1">
      <c r="A68" s="190"/>
      <c r="B68" s="179"/>
      <c r="C68" s="177"/>
      <c r="D68" s="1672"/>
      <c r="E68" s="1521"/>
      <c r="F68" s="1714"/>
      <c r="G68" s="118"/>
      <c r="H68" s="64"/>
      <c r="I68" s="805"/>
      <c r="J68" s="150" t="s">
        <v>166</v>
      </c>
      <c r="K68" s="56">
        <v>20</v>
      </c>
      <c r="L68" s="29">
        <v>20</v>
      </c>
      <c r="M68" s="621">
        <v>20</v>
      </c>
    </row>
    <row r="69" spans="1:13" ht="30.75" customHeight="1" thickBot="1">
      <c r="A69" s="190"/>
      <c r="B69" s="179"/>
      <c r="C69" s="177"/>
      <c r="D69" s="1699"/>
      <c r="E69" s="1520"/>
      <c r="F69" s="1714"/>
      <c r="G69" s="118"/>
      <c r="H69" s="64"/>
      <c r="I69" s="805"/>
      <c r="J69" s="481" t="s">
        <v>104</v>
      </c>
      <c r="K69" s="105">
        <v>13000</v>
      </c>
      <c r="L69" s="189">
        <v>12700</v>
      </c>
      <c r="M69" s="25">
        <v>12500</v>
      </c>
    </row>
    <row r="70" spans="1:13" ht="21" customHeight="1">
      <c r="A70" s="190"/>
      <c r="B70" s="179"/>
      <c r="C70" s="177"/>
      <c r="D70" s="1904" t="s">
        <v>193</v>
      </c>
      <c r="E70" s="1520"/>
      <c r="F70" s="1714"/>
      <c r="G70" s="118"/>
      <c r="H70" s="64"/>
      <c r="I70" s="805"/>
      <c r="J70" s="477" t="s">
        <v>105</v>
      </c>
      <c r="K70" s="106">
        <v>110</v>
      </c>
      <c r="L70" s="216"/>
      <c r="M70" s="87"/>
    </row>
    <row r="71" spans="1:13" ht="21" customHeight="1" thickBot="1">
      <c r="A71" s="190"/>
      <c r="B71" s="179"/>
      <c r="C71" s="177"/>
      <c r="D71" s="1906"/>
      <c r="E71" s="1521"/>
      <c r="F71" s="1714"/>
      <c r="G71" s="118"/>
      <c r="H71" s="64"/>
      <c r="I71" s="805"/>
      <c r="J71" s="462" t="s">
        <v>100</v>
      </c>
      <c r="K71" s="49">
        <v>27</v>
      </c>
      <c r="L71" s="34"/>
      <c r="M71" s="1721"/>
    </row>
    <row r="72" spans="1:13" ht="32.25" customHeight="1">
      <c r="A72" s="175"/>
      <c r="B72" s="179"/>
      <c r="C72" s="177"/>
      <c r="D72" s="1912" t="s">
        <v>167</v>
      </c>
      <c r="E72" s="699" t="s">
        <v>310</v>
      </c>
      <c r="F72" s="1714"/>
      <c r="G72" s="118"/>
      <c r="H72" s="64"/>
      <c r="I72" s="805"/>
      <c r="J72" s="477" t="s">
        <v>253</v>
      </c>
      <c r="K72" s="106"/>
      <c r="L72" s="88">
        <v>6</v>
      </c>
      <c r="M72" s="87"/>
    </row>
    <row r="73" spans="1:13" ht="32.25" customHeight="1">
      <c r="A73" s="175"/>
      <c r="B73" s="179"/>
      <c r="C73" s="177"/>
      <c r="D73" s="1913"/>
      <c r="E73" s="1520"/>
      <c r="F73" s="1714"/>
      <c r="G73" s="118"/>
      <c r="H73" s="64"/>
      <c r="I73" s="805"/>
      <c r="J73" s="462" t="s">
        <v>264</v>
      </c>
      <c r="K73" s="56">
        <v>100</v>
      </c>
      <c r="L73" s="29">
        <v>200</v>
      </c>
      <c r="M73" s="1005">
        <v>300</v>
      </c>
    </row>
    <row r="74" spans="1:13" ht="29.25" customHeight="1" thickBot="1">
      <c r="A74" s="175"/>
      <c r="B74" s="179"/>
      <c r="C74" s="177"/>
      <c r="D74" s="1913"/>
      <c r="E74" s="1520"/>
      <c r="F74" s="1714"/>
      <c r="G74" s="118"/>
      <c r="H74" s="64"/>
      <c r="I74" s="805"/>
      <c r="J74" s="462" t="s">
        <v>306</v>
      </c>
      <c r="K74" s="152">
        <v>15</v>
      </c>
      <c r="L74" s="579">
        <v>15</v>
      </c>
      <c r="M74" s="1722"/>
    </row>
    <row r="75" spans="1:13" ht="42" customHeight="1">
      <c r="A75" s="175"/>
      <c r="B75" s="179"/>
      <c r="C75" s="177"/>
      <c r="D75" s="631" t="s">
        <v>153</v>
      </c>
      <c r="E75" s="1521"/>
      <c r="F75" s="1714"/>
      <c r="G75" s="393"/>
      <c r="H75" s="320"/>
      <c r="I75" s="321"/>
      <c r="J75" s="489"/>
      <c r="K75" s="106"/>
      <c r="L75" s="88"/>
      <c r="M75" s="87"/>
    </row>
    <row r="76" spans="1:13" ht="15.75" customHeight="1">
      <c r="A76" s="175"/>
      <c r="B76" s="179"/>
      <c r="C76" s="177"/>
      <c r="D76" s="1688" t="s">
        <v>247</v>
      </c>
      <c r="E76" s="1520"/>
      <c r="F76" s="1714"/>
      <c r="G76" s="118"/>
      <c r="H76" s="64"/>
      <c r="I76" s="805"/>
      <c r="J76" s="1701" t="s">
        <v>102</v>
      </c>
      <c r="K76" s="100">
        <v>120</v>
      </c>
      <c r="L76" s="22">
        <v>150</v>
      </c>
      <c r="M76" s="1005">
        <v>180</v>
      </c>
    </row>
    <row r="77" spans="1:13" ht="17.25" customHeight="1" thickBot="1">
      <c r="A77" s="175"/>
      <c r="B77" s="179"/>
      <c r="C77" s="177"/>
      <c r="D77" s="1678" t="s">
        <v>107</v>
      </c>
      <c r="E77" s="699" t="s">
        <v>310</v>
      </c>
      <c r="F77" s="1714"/>
      <c r="G77" s="118"/>
      <c r="H77" s="64"/>
      <c r="I77" s="805"/>
      <c r="J77" s="1700" t="s">
        <v>100</v>
      </c>
      <c r="K77" s="56">
        <v>2</v>
      </c>
      <c r="L77" s="17"/>
      <c r="M77" s="621"/>
    </row>
    <row r="78" spans="1:13" ht="20.25" customHeight="1">
      <c r="A78" s="175"/>
      <c r="B78" s="179"/>
      <c r="C78" s="177"/>
      <c r="D78" s="1916" t="s">
        <v>359</v>
      </c>
      <c r="E78" s="1517" t="s">
        <v>152</v>
      </c>
      <c r="F78" s="1714"/>
      <c r="G78" s="118"/>
      <c r="H78" s="64"/>
      <c r="I78" s="805"/>
      <c r="J78" s="1143" t="s">
        <v>102</v>
      </c>
      <c r="K78" s="106">
        <v>210</v>
      </c>
      <c r="L78" s="1144">
        <v>270</v>
      </c>
      <c r="M78" s="87">
        <v>360</v>
      </c>
    </row>
    <row r="79" spans="1:13" ht="20.25" customHeight="1" thickBot="1">
      <c r="A79" s="175"/>
      <c r="B79" s="179"/>
      <c r="C79" s="177"/>
      <c r="D79" s="1917"/>
      <c r="E79" s="1518"/>
      <c r="F79" s="1714"/>
      <c r="G79" s="136"/>
      <c r="H79" s="128"/>
      <c r="I79" s="15"/>
      <c r="J79" s="1545" t="s">
        <v>208</v>
      </c>
      <c r="K79" s="56">
        <v>7</v>
      </c>
      <c r="L79" s="115">
        <v>9</v>
      </c>
      <c r="M79" s="1721">
        <v>12</v>
      </c>
    </row>
    <row r="80" spans="1:13" ht="18.75" customHeight="1">
      <c r="A80" s="175"/>
      <c r="B80" s="179"/>
      <c r="C80" s="177"/>
      <c r="D80" s="1914" t="s">
        <v>361</v>
      </c>
      <c r="E80" s="970" t="s">
        <v>292</v>
      </c>
      <c r="F80" s="1714"/>
      <c r="G80" s="118"/>
      <c r="H80" s="64"/>
      <c r="I80" s="805"/>
      <c r="J80" s="1146" t="s">
        <v>170</v>
      </c>
      <c r="K80" s="1147">
        <v>3.97</v>
      </c>
      <c r="L80" s="1148">
        <v>5.59</v>
      </c>
      <c r="M80" s="1149">
        <v>7.17</v>
      </c>
    </row>
    <row r="81" spans="1:15" ht="31.5" customHeight="1" thickBot="1">
      <c r="A81" s="175"/>
      <c r="B81" s="179"/>
      <c r="C81" s="177"/>
      <c r="D81" s="1915"/>
      <c r="E81" s="972" t="s">
        <v>310</v>
      </c>
      <c r="F81" s="1714"/>
      <c r="G81" s="118"/>
      <c r="H81" s="64"/>
      <c r="I81" s="805"/>
      <c r="J81" s="102" t="s">
        <v>169</v>
      </c>
      <c r="K81" s="105">
        <v>53</v>
      </c>
      <c r="L81" s="137">
        <v>51</v>
      </c>
      <c r="M81" s="25">
        <v>25</v>
      </c>
    </row>
    <row r="82" spans="1:15" ht="53.25" customHeight="1">
      <c r="A82" s="196"/>
      <c r="B82" s="197"/>
      <c r="C82" s="198"/>
      <c r="D82" s="1667" t="s">
        <v>73</v>
      </c>
      <c r="E82" s="361"/>
      <c r="F82" s="985"/>
      <c r="G82" s="73"/>
      <c r="H82" s="64"/>
      <c r="I82" s="805"/>
      <c r="J82" s="77" t="s">
        <v>123</v>
      </c>
      <c r="K82" s="123">
        <v>473</v>
      </c>
      <c r="L82" s="124">
        <v>473</v>
      </c>
      <c r="M82" s="125">
        <v>473</v>
      </c>
      <c r="N82" s="1910"/>
      <c r="O82" s="1910"/>
    </row>
    <row r="83" spans="1:15" ht="27.75" customHeight="1" thickBot="1">
      <c r="A83" s="196"/>
      <c r="B83" s="197"/>
      <c r="C83" s="198"/>
      <c r="D83" s="1668"/>
      <c r="E83" s="361"/>
      <c r="F83" s="1714"/>
      <c r="G83" s="73"/>
      <c r="H83" s="1002"/>
      <c r="I83" s="41"/>
      <c r="J83" s="21" t="s">
        <v>262</v>
      </c>
      <c r="K83" s="828">
        <v>10</v>
      </c>
      <c r="L83" s="34">
        <v>10</v>
      </c>
      <c r="M83" s="13">
        <v>10</v>
      </c>
    </row>
    <row r="84" spans="1:15" ht="18.75" customHeight="1">
      <c r="A84" s="196"/>
      <c r="B84" s="197"/>
      <c r="C84" s="198"/>
      <c r="D84" s="830" t="s">
        <v>54</v>
      </c>
      <c r="E84" s="95"/>
      <c r="F84" s="985"/>
      <c r="G84" s="73"/>
      <c r="H84" s="1002"/>
      <c r="I84" s="41"/>
      <c r="J84" s="800" t="s">
        <v>108</v>
      </c>
      <c r="K84" s="217">
        <v>17</v>
      </c>
      <c r="L84" s="473">
        <v>17</v>
      </c>
      <c r="M84" s="192">
        <v>17</v>
      </c>
    </row>
    <row r="85" spans="1:15" ht="18.75" customHeight="1">
      <c r="A85" s="196"/>
      <c r="B85" s="197"/>
      <c r="C85" s="195"/>
      <c r="D85" s="1688" t="s">
        <v>92</v>
      </c>
      <c r="E85" s="95"/>
      <c r="F85" s="985"/>
      <c r="G85" s="73"/>
      <c r="H85" s="1002"/>
      <c r="I85" s="41"/>
      <c r="J85" s="447" t="s">
        <v>101</v>
      </c>
      <c r="K85" s="67">
        <v>1215</v>
      </c>
      <c r="L85" s="26">
        <v>1215</v>
      </c>
      <c r="M85" s="367">
        <v>1215</v>
      </c>
    </row>
    <row r="86" spans="1:15" ht="18.75" customHeight="1">
      <c r="A86" s="196"/>
      <c r="B86" s="197"/>
      <c r="C86" s="195"/>
      <c r="D86" s="1846" t="s">
        <v>171</v>
      </c>
      <c r="E86" s="95"/>
      <c r="F86" s="985"/>
      <c r="G86" s="73"/>
      <c r="H86" s="1002"/>
      <c r="I86" s="41"/>
      <c r="J86" s="590" t="s">
        <v>100</v>
      </c>
      <c r="K86" s="586">
        <v>1</v>
      </c>
      <c r="L86" s="587">
        <v>1</v>
      </c>
      <c r="M86" s="588"/>
    </row>
    <row r="87" spans="1:15" ht="17.45" customHeight="1" thickBot="1">
      <c r="A87" s="196"/>
      <c r="B87" s="197"/>
      <c r="C87" s="195"/>
      <c r="D87" s="1847"/>
      <c r="E87" s="95"/>
      <c r="F87" s="985"/>
      <c r="G87" s="73"/>
      <c r="H87" s="1002"/>
      <c r="I87" s="73"/>
      <c r="J87" s="806" t="s">
        <v>101</v>
      </c>
      <c r="K87" s="1292">
        <v>4</v>
      </c>
      <c r="L87" s="1293">
        <v>4</v>
      </c>
      <c r="M87" s="1294">
        <v>4</v>
      </c>
    </row>
    <row r="88" spans="1:15" ht="52.9" customHeight="1">
      <c r="A88" s="196"/>
      <c r="B88" s="197"/>
      <c r="C88" s="195"/>
      <c r="D88" s="1848" t="s">
        <v>110</v>
      </c>
      <c r="E88" s="406" t="s">
        <v>46</v>
      </c>
      <c r="F88" s="985"/>
      <c r="G88" s="73"/>
      <c r="H88" s="1002"/>
      <c r="I88" s="73"/>
      <c r="J88" s="77" t="s">
        <v>81</v>
      </c>
      <c r="K88" s="123">
        <v>7800</v>
      </c>
      <c r="L88" s="124">
        <v>7800</v>
      </c>
      <c r="M88" s="125">
        <v>7800</v>
      </c>
    </row>
    <row r="89" spans="1:15" ht="18" customHeight="1" thickBot="1">
      <c r="A89" s="622"/>
      <c r="B89" s="202"/>
      <c r="C89" s="203"/>
      <c r="D89" s="1849"/>
      <c r="E89" s="1522"/>
      <c r="F89" s="1512" t="s">
        <v>16</v>
      </c>
      <c r="G89" s="35">
        <f>SUM(G14:G86)</f>
        <v>91156.39999999998</v>
      </c>
      <c r="H89" s="62">
        <f>SUM(H14:H86)</f>
        <v>88883.1</v>
      </c>
      <c r="I89" s="222">
        <f>SUM(I14:I86)</f>
        <v>88703.1</v>
      </c>
      <c r="J89" s="560"/>
      <c r="K89" s="1510"/>
      <c r="L89" s="1351"/>
      <c r="M89" s="204"/>
    </row>
    <row r="90" spans="1:15" ht="32.25" customHeight="1">
      <c r="A90" s="230" t="s">
        <v>14</v>
      </c>
      <c r="B90" s="205" t="s">
        <v>14</v>
      </c>
      <c r="C90" s="206" t="s">
        <v>17</v>
      </c>
      <c r="D90" s="1703" t="s">
        <v>74</v>
      </c>
      <c r="E90" s="406"/>
      <c r="F90" s="1001"/>
      <c r="G90" s="334"/>
      <c r="H90" s="332"/>
      <c r="I90" s="333"/>
      <c r="J90" s="457"/>
      <c r="K90" s="123"/>
      <c r="L90" s="124"/>
      <c r="M90" s="125"/>
    </row>
    <row r="91" spans="1:15" ht="30.75" customHeight="1">
      <c r="A91" s="196"/>
      <c r="B91" s="197"/>
      <c r="C91" s="198"/>
      <c r="D91" s="682" t="s">
        <v>258</v>
      </c>
      <c r="E91" s="408"/>
      <c r="F91" s="582" t="s">
        <v>18</v>
      </c>
      <c r="G91" s="269">
        <v>214.1</v>
      </c>
      <c r="H91" s="270">
        <v>214.1</v>
      </c>
      <c r="I91" s="271">
        <v>214.1</v>
      </c>
      <c r="J91" s="456" t="s">
        <v>101</v>
      </c>
      <c r="K91" s="107">
        <v>2690</v>
      </c>
      <c r="L91" s="1008">
        <v>2690</v>
      </c>
      <c r="M91" s="470">
        <v>2700</v>
      </c>
    </row>
    <row r="92" spans="1:15" s="168" customFormat="1" ht="18" customHeight="1">
      <c r="A92" s="196"/>
      <c r="B92" s="197"/>
      <c r="C92" s="198"/>
      <c r="D92" s="1926" t="s">
        <v>53</v>
      </c>
      <c r="E92" s="1811" t="s">
        <v>292</v>
      </c>
      <c r="F92" s="1812" t="s">
        <v>15</v>
      </c>
      <c r="G92" s="417">
        <v>120</v>
      </c>
      <c r="H92" s="418">
        <v>130</v>
      </c>
      <c r="I92" s="221">
        <v>140</v>
      </c>
      <c r="J92" s="21" t="s">
        <v>124</v>
      </c>
      <c r="K92" s="1009">
        <v>60</v>
      </c>
      <c r="L92" s="93">
        <v>70</v>
      </c>
      <c r="M92" s="13">
        <v>80</v>
      </c>
    </row>
    <row r="93" spans="1:15" s="168" customFormat="1" ht="18" customHeight="1">
      <c r="A93" s="196"/>
      <c r="B93" s="197"/>
      <c r="C93" s="198"/>
      <c r="D93" s="1973"/>
      <c r="E93" s="1817"/>
      <c r="F93" s="498" t="s">
        <v>18</v>
      </c>
      <c r="G93" s="575">
        <v>156.80000000000001</v>
      </c>
      <c r="H93" s="438"/>
      <c r="I93" s="221"/>
      <c r="J93" s="110"/>
      <c r="K93" s="994"/>
      <c r="L93" s="920"/>
      <c r="M93" s="1003"/>
    </row>
    <row r="94" spans="1:15" ht="15.75" customHeight="1">
      <c r="A94" s="183"/>
      <c r="B94" s="197"/>
      <c r="C94" s="198"/>
      <c r="D94" s="1926" t="s">
        <v>68</v>
      </c>
      <c r="E94" s="834"/>
      <c r="F94" s="998" t="s">
        <v>89</v>
      </c>
      <c r="G94" s="1818">
        <v>730.3</v>
      </c>
      <c r="H94" s="219">
        <v>730.3</v>
      </c>
      <c r="I94" s="432">
        <v>730.3</v>
      </c>
      <c r="J94" s="835" t="s">
        <v>124</v>
      </c>
      <c r="K94" s="45">
        <v>100</v>
      </c>
      <c r="L94" s="836">
        <v>100</v>
      </c>
      <c r="M94" s="837">
        <v>100</v>
      </c>
    </row>
    <row r="95" spans="1:15" ht="15.75" customHeight="1">
      <c r="A95" s="183"/>
      <c r="B95" s="197"/>
      <c r="C95" s="198"/>
      <c r="D95" s="1927"/>
      <c r="E95" s="408"/>
      <c r="F95" s="571" t="s">
        <v>230</v>
      </c>
      <c r="G95" s="269">
        <v>0.2</v>
      </c>
      <c r="H95" s="270"/>
      <c r="I95" s="1728"/>
      <c r="J95" s="1928" t="s">
        <v>233</v>
      </c>
      <c r="K95" s="828">
        <v>5600</v>
      </c>
      <c r="L95" s="34">
        <v>5600</v>
      </c>
      <c r="M95" s="13">
        <v>5600</v>
      </c>
    </row>
    <row r="96" spans="1:15" ht="15.75" customHeight="1" thickBot="1">
      <c r="A96" s="208"/>
      <c r="B96" s="209"/>
      <c r="C96" s="210"/>
      <c r="D96" s="1849"/>
      <c r="E96" s="407"/>
      <c r="F96" s="564" t="s">
        <v>16</v>
      </c>
      <c r="G96" s="35">
        <f>SUM(G91:G95)</f>
        <v>1221.4000000000001</v>
      </c>
      <c r="H96" s="62">
        <f>SUM(H91:H95)</f>
        <v>1074.4000000000001</v>
      </c>
      <c r="I96" s="222">
        <f>SUM(I91:I95)</f>
        <v>1084.4000000000001</v>
      </c>
      <c r="J96" s="1929"/>
      <c r="K96" s="109"/>
      <c r="L96" s="91"/>
      <c r="M96" s="43"/>
    </row>
    <row r="97" spans="1:15" ht="31.5" customHeight="1">
      <c r="A97" s="230" t="s">
        <v>14</v>
      </c>
      <c r="B97" s="205" t="s">
        <v>14</v>
      </c>
      <c r="C97" s="206" t="s">
        <v>19</v>
      </c>
      <c r="D97" s="1905" t="s">
        <v>61</v>
      </c>
      <c r="E97" s="408"/>
      <c r="F97" s="1716" t="s">
        <v>15</v>
      </c>
      <c r="G97" s="381">
        <v>0.7</v>
      </c>
      <c r="H97" s="311">
        <v>3.9</v>
      </c>
      <c r="I97" s="359">
        <v>3.9</v>
      </c>
      <c r="J97" s="77" t="s">
        <v>109</v>
      </c>
      <c r="K97" s="123">
        <v>5</v>
      </c>
      <c r="L97" s="124">
        <v>10</v>
      </c>
      <c r="M97" s="192">
        <v>10</v>
      </c>
    </row>
    <row r="98" spans="1:15" ht="15" customHeight="1" thickBot="1">
      <c r="A98" s="212"/>
      <c r="B98" s="202"/>
      <c r="C98" s="210"/>
      <c r="D98" s="1906"/>
      <c r="E98" s="407"/>
      <c r="F98" s="564" t="s">
        <v>16</v>
      </c>
      <c r="G98" s="35">
        <f t="shared" ref="G98:I98" si="0">G97</f>
        <v>0.7</v>
      </c>
      <c r="H98" s="62">
        <f t="shared" si="0"/>
        <v>3.9</v>
      </c>
      <c r="I98" s="222">
        <f t="shared" si="0"/>
        <v>3.9</v>
      </c>
      <c r="J98" s="21" t="s">
        <v>102</v>
      </c>
      <c r="K98" s="140">
        <v>540</v>
      </c>
      <c r="L98" s="36">
        <v>860</v>
      </c>
      <c r="M98" s="37">
        <v>860</v>
      </c>
    </row>
    <row r="99" spans="1:15" ht="18.75" customHeight="1">
      <c r="A99" s="170" t="s">
        <v>14</v>
      </c>
      <c r="B99" s="205" t="s">
        <v>14</v>
      </c>
      <c r="C99" s="206" t="s">
        <v>21</v>
      </c>
      <c r="D99" s="1848" t="s">
        <v>113</v>
      </c>
      <c r="E99" s="406"/>
      <c r="F99" s="1010" t="s">
        <v>15</v>
      </c>
      <c r="G99" s="417">
        <v>47</v>
      </c>
      <c r="H99" s="418">
        <v>23.4</v>
      </c>
      <c r="I99" s="420">
        <v>23.4</v>
      </c>
      <c r="J99" s="1919" t="s">
        <v>125</v>
      </c>
      <c r="K99" s="7">
        <v>39</v>
      </c>
      <c r="L99" s="580">
        <v>39</v>
      </c>
      <c r="M99" s="235">
        <v>39</v>
      </c>
      <c r="N99" s="1921"/>
      <c r="O99" s="1921"/>
    </row>
    <row r="100" spans="1:15" ht="18.75" customHeight="1" thickBot="1">
      <c r="A100" s="208"/>
      <c r="B100" s="209"/>
      <c r="C100" s="210"/>
      <c r="D100" s="1849"/>
      <c r="E100" s="407"/>
      <c r="F100" s="564" t="s">
        <v>16</v>
      </c>
      <c r="G100" s="35">
        <f t="shared" ref="G100:I100" si="1">SUM(G99)</f>
        <v>47</v>
      </c>
      <c r="H100" s="62">
        <f t="shared" si="1"/>
        <v>23.4</v>
      </c>
      <c r="I100" s="222">
        <f t="shared" si="1"/>
        <v>23.4</v>
      </c>
      <c r="J100" s="1920"/>
      <c r="K100" s="443"/>
      <c r="L100" s="581"/>
      <c r="M100" s="366"/>
    </row>
    <row r="101" spans="1:15" ht="29.45" customHeight="1">
      <c r="A101" s="170" t="s">
        <v>14</v>
      </c>
      <c r="B101" s="205" t="s">
        <v>14</v>
      </c>
      <c r="C101" s="206" t="s">
        <v>22</v>
      </c>
      <c r="D101" s="1848" t="s">
        <v>383</v>
      </c>
      <c r="E101" s="406"/>
      <c r="F101" s="1010" t="s">
        <v>15</v>
      </c>
      <c r="G101" s="44">
        <v>1.5</v>
      </c>
      <c r="H101" s="89">
        <v>1.5</v>
      </c>
      <c r="I101" s="333">
        <v>1.5</v>
      </c>
      <c r="J101" s="1951" t="s">
        <v>382</v>
      </c>
      <c r="K101" s="123">
        <v>1</v>
      </c>
      <c r="L101" s="124">
        <v>1</v>
      </c>
      <c r="M101" s="125">
        <v>1</v>
      </c>
    </row>
    <row r="102" spans="1:15" ht="13.9" customHeight="1" thickBot="1">
      <c r="A102" s="208"/>
      <c r="B102" s="209"/>
      <c r="C102" s="210"/>
      <c r="D102" s="1849"/>
      <c r="E102" s="407"/>
      <c r="F102" s="564" t="s">
        <v>16</v>
      </c>
      <c r="G102" s="35">
        <f t="shared" ref="G102:I102" si="2">SUM(G101)</f>
        <v>1.5</v>
      </c>
      <c r="H102" s="62">
        <f t="shared" si="2"/>
        <v>1.5</v>
      </c>
      <c r="I102" s="222">
        <f t="shared" si="2"/>
        <v>1.5</v>
      </c>
      <c r="J102" s="1929"/>
      <c r="K102" s="109"/>
      <c r="L102" s="91"/>
      <c r="M102" s="43"/>
    </row>
    <row r="103" spans="1:15" ht="18.75" customHeight="1">
      <c r="A103" s="170" t="s">
        <v>14</v>
      </c>
      <c r="B103" s="205" t="s">
        <v>14</v>
      </c>
      <c r="C103" s="206" t="s">
        <v>85</v>
      </c>
      <c r="D103" s="1848" t="s">
        <v>119</v>
      </c>
      <c r="E103" s="406"/>
      <c r="F103" s="1010" t="s">
        <v>15</v>
      </c>
      <c r="G103" s="44">
        <v>5.7</v>
      </c>
      <c r="H103" s="89">
        <v>5.7</v>
      </c>
      <c r="I103" s="333">
        <v>5.7</v>
      </c>
      <c r="J103" s="982" t="s">
        <v>100</v>
      </c>
      <c r="K103" s="123">
        <v>92</v>
      </c>
      <c r="L103" s="124">
        <v>92</v>
      </c>
      <c r="M103" s="125">
        <v>92</v>
      </c>
    </row>
    <row r="104" spans="1:15" ht="13.9" customHeight="1" thickBot="1">
      <c r="A104" s="208"/>
      <c r="B104" s="209"/>
      <c r="C104" s="210"/>
      <c r="D104" s="1849"/>
      <c r="E104" s="407"/>
      <c r="F104" s="564" t="s">
        <v>16</v>
      </c>
      <c r="G104" s="35">
        <f t="shared" ref="G104:I104" si="3">SUM(G103)</f>
        <v>5.7</v>
      </c>
      <c r="H104" s="62">
        <f t="shared" si="3"/>
        <v>5.7</v>
      </c>
      <c r="I104" s="222">
        <f t="shared" si="3"/>
        <v>5.7</v>
      </c>
      <c r="J104" s="1544"/>
      <c r="K104" s="109"/>
      <c r="L104" s="91"/>
      <c r="M104" s="43"/>
    </row>
    <row r="105" spans="1:15" ht="13.5" customHeight="1" thickBot="1">
      <c r="A105" s="225" t="s">
        <v>14</v>
      </c>
      <c r="B105" s="226" t="s">
        <v>14</v>
      </c>
      <c r="C105" s="1944" t="s">
        <v>20</v>
      </c>
      <c r="D105" s="1945"/>
      <c r="E105" s="1945"/>
      <c r="F105" s="1945"/>
      <c r="G105" s="336">
        <f>G89+G96+G100+G104+G98+G102</f>
        <v>92432.699999999968</v>
      </c>
      <c r="H105" s="336">
        <f t="shared" ref="H105:I105" si="4">H89+H96+H100+H104+H98+H102</f>
        <v>89991.999999999985</v>
      </c>
      <c r="I105" s="336">
        <f t="shared" si="4"/>
        <v>89821.999999999985</v>
      </c>
      <c r="J105" s="227"/>
      <c r="K105" s="228"/>
      <c r="L105" s="228"/>
      <c r="M105" s="229"/>
    </row>
    <row r="106" spans="1:15" ht="15.75" customHeight="1" thickBot="1">
      <c r="A106" s="225" t="s">
        <v>14</v>
      </c>
      <c r="B106" s="1946" t="s">
        <v>6</v>
      </c>
      <c r="C106" s="1947"/>
      <c r="D106" s="1947"/>
      <c r="E106" s="1947"/>
      <c r="F106" s="1947"/>
      <c r="G106" s="339">
        <f>G105</f>
        <v>92432.699999999968</v>
      </c>
      <c r="H106" s="340">
        <f t="shared" ref="H106:I106" si="5">H105</f>
        <v>89991.999999999985</v>
      </c>
      <c r="I106" s="431">
        <f t="shared" si="5"/>
        <v>89821.999999999985</v>
      </c>
      <c r="J106" s="158"/>
      <c r="K106" s="158"/>
      <c r="L106" s="158"/>
      <c r="M106" s="159"/>
    </row>
    <row r="107" spans="1:15" ht="15.75" customHeight="1" thickBot="1">
      <c r="A107" s="230" t="s">
        <v>17</v>
      </c>
      <c r="B107" s="1948" t="s">
        <v>36</v>
      </c>
      <c r="C107" s="1949"/>
      <c r="D107" s="1949"/>
      <c r="E107" s="1949"/>
      <c r="F107" s="1949"/>
      <c r="G107" s="1949"/>
      <c r="H107" s="1949"/>
      <c r="I107" s="1949"/>
      <c r="J107" s="1949"/>
      <c r="K107" s="1949"/>
      <c r="L107" s="1949"/>
      <c r="M107" s="1950"/>
    </row>
    <row r="108" spans="1:15" ht="15.75" customHeight="1" thickBot="1">
      <c r="A108" s="231" t="s">
        <v>17</v>
      </c>
      <c r="B108" s="232" t="s">
        <v>14</v>
      </c>
      <c r="C108" s="1922" t="s">
        <v>32</v>
      </c>
      <c r="D108" s="1923"/>
      <c r="E108" s="1923"/>
      <c r="F108" s="1923"/>
      <c r="G108" s="1923"/>
      <c r="H108" s="1923"/>
      <c r="I108" s="1923"/>
      <c r="J108" s="1924"/>
      <c r="K108" s="1924"/>
      <c r="L108" s="1924"/>
      <c r="M108" s="1925"/>
    </row>
    <row r="109" spans="1:15" s="9" customFormat="1" ht="27.75" customHeight="1">
      <c r="A109" s="1930" t="s">
        <v>17</v>
      </c>
      <c r="B109" s="1933" t="s">
        <v>14</v>
      </c>
      <c r="C109" s="1936" t="s">
        <v>14</v>
      </c>
      <c r="D109" s="1905" t="s">
        <v>174</v>
      </c>
      <c r="E109" s="1939" t="s">
        <v>292</v>
      </c>
      <c r="F109" s="1717" t="s">
        <v>15</v>
      </c>
      <c r="G109" s="1078">
        <f>35.9+23</f>
        <v>58.9</v>
      </c>
      <c r="H109" s="327">
        <v>71.7</v>
      </c>
      <c r="I109" s="935">
        <v>71.7</v>
      </c>
      <c r="J109" s="1942" t="s">
        <v>290</v>
      </c>
      <c r="K109" s="151">
        <v>6</v>
      </c>
      <c r="L109" s="141">
        <v>6</v>
      </c>
      <c r="M109" s="149">
        <v>6</v>
      </c>
    </row>
    <row r="110" spans="1:15" s="9" customFormat="1" ht="27.75" customHeight="1">
      <c r="A110" s="1931"/>
      <c r="B110" s="1934"/>
      <c r="C110" s="1937"/>
      <c r="D110" s="1904"/>
      <c r="E110" s="1940"/>
      <c r="F110" s="1715" t="s">
        <v>87</v>
      </c>
      <c r="G110" s="1078">
        <v>218.6</v>
      </c>
      <c r="H110" s="327"/>
      <c r="I110" s="935"/>
      <c r="J110" s="1943"/>
      <c r="K110" s="1079"/>
      <c r="L110" s="32"/>
      <c r="M110" s="1005"/>
    </row>
    <row r="111" spans="1:15" s="9" customFormat="1" ht="30" customHeight="1">
      <c r="A111" s="1931"/>
      <c r="B111" s="1934"/>
      <c r="C111" s="1937"/>
      <c r="D111" s="1904"/>
      <c r="E111" s="1940"/>
      <c r="F111" s="1714"/>
      <c r="G111" s="326"/>
      <c r="H111" s="64"/>
      <c r="I111" s="805"/>
      <c r="J111" s="735" t="s">
        <v>362</v>
      </c>
      <c r="K111" s="135">
        <v>2</v>
      </c>
      <c r="L111" s="29">
        <v>2</v>
      </c>
      <c r="M111" s="621">
        <v>2</v>
      </c>
    </row>
    <row r="112" spans="1:15" s="9" customFormat="1" ht="15.75" customHeight="1" thickBot="1">
      <c r="A112" s="1932"/>
      <c r="B112" s="1935"/>
      <c r="C112" s="1938"/>
      <c r="D112" s="1906"/>
      <c r="E112" s="1941"/>
      <c r="F112" s="383" t="s">
        <v>16</v>
      </c>
      <c r="G112" s="883">
        <f>SUM(G109:G111)</f>
        <v>277.5</v>
      </c>
      <c r="H112" s="884">
        <f>SUM(H109:H111)</f>
        <v>71.7</v>
      </c>
      <c r="I112" s="903">
        <f>SUM(I109:I111)</f>
        <v>71.7</v>
      </c>
      <c r="J112" s="373" t="s">
        <v>111</v>
      </c>
      <c r="K112" s="105">
        <v>390</v>
      </c>
      <c r="L112" s="579"/>
      <c r="M112" s="25"/>
    </row>
    <row r="113" spans="1:15" ht="14.25" customHeight="1">
      <c r="A113" s="230" t="s">
        <v>17</v>
      </c>
      <c r="B113" s="205" t="s">
        <v>14</v>
      </c>
      <c r="C113" s="206" t="s">
        <v>17</v>
      </c>
      <c r="D113" s="1852" t="s">
        <v>324</v>
      </c>
      <c r="E113" s="1082" t="s">
        <v>2</v>
      </c>
      <c r="F113" s="1016" t="s">
        <v>15</v>
      </c>
      <c r="G113" s="1170">
        <f>1727.5-140</f>
        <v>1587.5</v>
      </c>
      <c r="H113" s="1617">
        <f>4822.1+310+20+356+140+867.3</f>
        <v>6515.4000000000005</v>
      </c>
      <c r="I113" s="1794">
        <f>3314.5+370+9.9+180</f>
        <v>3874.4</v>
      </c>
      <c r="J113" s="1010"/>
      <c r="K113" s="510"/>
      <c r="L113" s="1084"/>
      <c r="M113" s="201"/>
    </row>
    <row r="114" spans="1:15" ht="14.25" customHeight="1">
      <c r="A114" s="196"/>
      <c r="B114" s="197"/>
      <c r="C114" s="198"/>
      <c r="D114" s="1853"/>
      <c r="E114" s="1710"/>
      <c r="F114" s="1016" t="s">
        <v>87</v>
      </c>
      <c r="G114" s="1171">
        <f>4239.2-20-1</f>
        <v>4218.2</v>
      </c>
      <c r="H114" s="1388">
        <v>60</v>
      </c>
      <c r="I114" s="1795"/>
      <c r="J114" s="998"/>
      <c r="L114" s="1085"/>
      <c r="M114" s="1007"/>
    </row>
    <row r="115" spans="1:15" ht="14.25" customHeight="1">
      <c r="A115" s="196"/>
      <c r="B115" s="197"/>
      <c r="C115" s="198"/>
      <c r="D115" s="1853"/>
      <c r="E115" s="1710"/>
      <c r="F115" s="1016" t="s">
        <v>89</v>
      </c>
      <c r="G115" s="1171">
        <f>558.4+615.4-255.8+411.3</f>
        <v>1329.3</v>
      </c>
      <c r="H115" s="1388">
        <f>255.8+117.3</f>
        <v>373.1</v>
      </c>
      <c r="I115" s="1795"/>
      <c r="J115" s="998"/>
      <c r="L115" s="1085"/>
      <c r="M115" s="1007"/>
    </row>
    <row r="116" spans="1:15" ht="14.25" customHeight="1">
      <c r="A116" s="196"/>
      <c r="B116" s="197"/>
      <c r="C116" s="198"/>
      <c r="D116" s="1853"/>
      <c r="E116" s="1710"/>
      <c r="F116" s="1016" t="s">
        <v>230</v>
      </c>
      <c r="G116" s="1172">
        <v>43.8</v>
      </c>
      <c r="H116" s="1388"/>
      <c r="I116" s="1795"/>
      <c r="J116" s="998"/>
      <c r="L116" s="1085"/>
      <c r="M116" s="1007"/>
    </row>
    <row r="117" spans="1:15" ht="14.25" customHeight="1">
      <c r="A117" s="196"/>
      <c r="B117" s="197"/>
      <c r="C117" s="198"/>
      <c r="D117" s="1853"/>
      <c r="E117" s="1710"/>
      <c r="F117" s="1016" t="s">
        <v>18</v>
      </c>
      <c r="G117" s="1172">
        <f>169.3+692.9+230.1+204.3</f>
        <v>1296.5999999999999</v>
      </c>
      <c r="H117" s="1388"/>
      <c r="I117" s="1795"/>
      <c r="J117" s="998"/>
      <c r="L117" s="1085"/>
      <c r="M117" s="1007"/>
    </row>
    <row r="118" spans="1:15" ht="14.25" customHeight="1">
      <c r="A118" s="196"/>
      <c r="B118" s="197"/>
      <c r="C118" s="198"/>
      <c r="D118" s="1853"/>
      <c r="E118" s="1710"/>
      <c r="F118" s="1016" t="s">
        <v>231</v>
      </c>
      <c r="G118" s="1172">
        <v>3.6</v>
      </c>
      <c r="H118" s="1388"/>
      <c r="I118" s="1795"/>
      <c r="J118" s="998"/>
      <c r="L118" s="1085"/>
      <c r="M118" s="1007"/>
    </row>
    <row r="119" spans="1:15" ht="14.25" customHeight="1">
      <c r="A119" s="196"/>
      <c r="B119" s="197"/>
      <c r="C119" s="198"/>
      <c r="D119" s="1853"/>
      <c r="E119" s="1710"/>
      <c r="F119" s="1164" t="s">
        <v>155</v>
      </c>
      <c r="G119" s="1172">
        <f>SUMIF(F124:F157,"sb(p)",G124:G157)</f>
        <v>0</v>
      </c>
      <c r="H119" s="1388">
        <v>2900</v>
      </c>
      <c r="I119" s="1795"/>
      <c r="J119" s="998"/>
      <c r="L119" s="1085"/>
      <c r="M119" s="1007"/>
    </row>
    <row r="120" spans="1:15" ht="14.25" customHeight="1">
      <c r="A120" s="196"/>
      <c r="B120" s="197"/>
      <c r="C120" s="198"/>
      <c r="D120" s="1853"/>
      <c r="E120" s="1710"/>
      <c r="F120" s="1016" t="s">
        <v>3</v>
      </c>
      <c r="G120" s="1172">
        <v>191.6</v>
      </c>
      <c r="H120" s="1388"/>
      <c r="I120" s="1795"/>
      <c r="J120" s="998"/>
      <c r="L120" s="1085"/>
      <c r="M120" s="1007"/>
    </row>
    <row r="121" spans="1:15" ht="14.25" customHeight="1">
      <c r="A121" s="196"/>
      <c r="B121" s="197"/>
      <c r="C121" s="198"/>
      <c r="D121" s="1853"/>
      <c r="E121" s="1710"/>
      <c r="F121" s="1165" t="s">
        <v>334</v>
      </c>
      <c r="G121" s="1172">
        <v>0</v>
      </c>
      <c r="H121" s="1388">
        <v>551</v>
      </c>
      <c r="I121" s="1795"/>
      <c r="J121" s="998"/>
      <c r="L121" s="1085"/>
      <c r="M121" s="1007"/>
    </row>
    <row r="122" spans="1:15" ht="14.25" customHeight="1">
      <c r="A122" s="196"/>
      <c r="B122" s="197"/>
      <c r="C122" s="198"/>
      <c r="D122" s="1853"/>
      <c r="E122" s="1710"/>
      <c r="F122" s="1165" t="s">
        <v>4</v>
      </c>
      <c r="G122" s="1172">
        <f>1026.7-615.4-411.3</f>
        <v>0</v>
      </c>
      <c r="H122" s="1388">
        <f>381-117.3</f>
        <v>263.7</v>
      </c>
      <c r="I122" s="1795"/>
      <c r="J122" s="998"/>
      <c r="L122" s="1085"/>
      <c r="M122" s="1007"/>
    </row>
    <row r="123" spans="1:15" ht="15.75" customHeight="1">
      <c r="A123" s="196"/>
      <c r="B123" s="197"/>
      <c r="C123" s="198"/>
      <c r="D123" s="1853"/>
      <c r="E123" s="1710"/>
      <c r="F123" s="1165" t="s">
        <v>322</v>
      </c>
      <c r="G123" s="1173">
        <v>89.9</v>
      </c>
      <c r="H123" s="1180">
        <f>SUMIF(F124:F156,"kt",H124:H156)</f>
        <v>0</v>
      </c>
      <c r="I123" s="1796"/>
      <c r="J123" s="998"/>
      <c r="L123" s="1085"/>
      <c r="M123" s="1007"/>
    </row>
    <row r="124" spans="1:15" ht="22.5" customHeight="1">
      <c r="A124" s="196"/>
      <c r="B124" s="197"/>
      <c r="C124" s="198"/>
      <c r="D124" s="1850" t="s">
        <v>126</v>
      </c>
      <c r="E124" s="1710"/>
      <c r="F124" s="1181"/>
      <c r="G124" s="1182"/>
      <c r="H124" s="1002"/>
      <c r="I124" s="1797"/>
      <c r="J124" s="998"/>
      <c r="L124" s="1085"/>
      <c r="M124" s="1007"/>
    </row>
    <row r="125" spans="1:15" ht="22.5" customHeight="1">
      <c r="A125" s="196"/>
      <c r="B125" s="197"/>
      <c r="C125" s="198"/>
      <c r="D125" s="1851"/>
      <c r="E125" s="1710"/>
      <c r="F125" s="1181"/>
      <c r="G125" s="1182"/>
      <c r="H125" s="1083"/>
      <c r="I125" s="1798"/>
      <c r="J125" s="998"/>
      <c r="L125" s="1085"/>
      <c r="M125" s="1007"/>
    </row>
    <row r="126" spans="1:15" ht="16.5" customHeight="1">
      <c r="A126" s="196"/>
      <c r="B126" s="197"/>
      <c r="C126" s="198"/>
      <c r="D126" s="1903" t="s">
        <v>178</v>
      </c>
      <c r="E126" s="1695" t="s">
        <v>292</v>
      </c>
      <c r="F126" s="242"/>
      <c r="G126" s="242"/>
      <c r="H126" s="1083"/>
      <c r="I126" s="1797"/>
      <c r="J126" s="1953" t="s">
        <v>90</v>
      </c>
      <c r="K126" s="697">
        <v>2</v>
      </c>
      <c r="L126" s="1080"/>
      <c r="M126" s="524"/>
      <c r="N126" s="1952"/>
      <c r="O126" s="1952"/>
    </row>
    <row r="127" spans="1:15" ht="16.5" customHeight="1">
      <c r="A127" s="196"/>
      <c r="B127" s="197"/>
      <c r="C127" s="198"/>
      <c r="D127" s="1904"/>
      <c r="E127" s="1696"/>
      <c r="F127" s="242"/>
      <c r="G127" s="242"/>
      <c r="H127" s="1083"/>
      <c r="I127" s="1797"/>
      <c r="J127" s="1956"/>
      <c r="K127" s="511"/>
      <c r="L127" s="1081"/>
      <c r="M127" s="519"/>
    </row>
    <row r="128" spans="1:15" ht="15" customHeight="1">
      <c r="A128" s="196"/>
      <c r="B128" s="197"/>
      <c r="C128" s="198"/>
      <c r="D128" s="1904"/>
      <c r="E128" s="1696"/>
      <c r="F128" s="1166"/>
      <c r="G128" s="1174"/>
      <c r="H128" s="1002"/>
      <c r="I128" s="1797"/>
      <c r="J128" s="1953" t="s">
        <v>127</v>
      </c>
      <c r="K128" s="504">
        <v>2</v>
      </c>
      <c r="L128" s="512"/>
      <c r="M128" s="520"/>
    </row>
    <row r="129" spans="1:18" ht="15" customHeight="1">
      <c r="A129" s="196"/>
      <c r="B129" s="197"/>
      <c r="C129" s="198"/>
      <c r="D129" s="1904"/>
      <c r="E129" s="1696"/>
      <c r="F129" s="1167"/>
      <c r="G129" s="1175"/>
      <c r="H129" s="1002"/>
      <c r="I129" s="41"/>
      <c r="J129" s="1954"/>
      <c r="K129" s="855"/>
      <c r="L129" s="987"/>
      <c r="M129" s="1003"/>
    </row>
    <row r="130" spans="1:18" ht="18" customHeight="1">
      <c r="A130" s="196"/>
      <c r="B130" s="197"/>
      <c r="C130" s="198"/>
      <c r="D130" s="1904"/>
      <c r="E130" s="1696"/>
      <c r="F130" s="1167"/>
      <c r="G130" s="1175"/>
      <c r="H130" s="1002"/>
      <c r="I130" s="41"/>
      <c r="J130" s="1690"/>
      <c r="K130" s="979"/>
      <c r="L130" s="11"/>
      <c r="M130" s="1003"/>
    </row>
    <row r="131" spans="1:18" ht="15.75" customHeight="1">
      <c r="A131" s="196"/>
      <c r="B131" s="197"/>
      <c r="C131" s="198"/>
      <c r="D131" s="1903" t="s">
        <v>235</v>
      </c>
      <c r="E131" s="1055" t="s">
        <v>292</v>
      </c>
      <c r="F131" s="1168"/>
      <c r="G131" s="1176"/>
      <c r="H131" s="1122"/>
      <c r="I131" s="1177"/>
      <c r="J131" s="898" t="s">
        <v>57</v>
      </c>
      <c r="K131" s="534">
        <v>35</v>
      </c>
      <c r="L131" s="693">
        <v>100</v>
      </c>
      <c r="M131" s="523"/>
      <c r="N131" s="1952"/>
      <c r="O131" s="1952"/>
      <c r="P131" s="1952"/>
      <c r="Q131" s="1952"/>
      <c r="R131" s="1952"/>
    </row>
    <row r="132" spans="1:18" ht="15.75" customHeight="1">
      <c r="A132" s="196"/>
      <c r="B132" s="197"/>
      <c r="C132" s="198"/>
      <c r="D132" s="1904"/>
      <c r="E132" s="1056"/>
      <c r="F132" s="1168"/>
      <c r="G132" s="1176"/>
      <c r="H132" s="1121"/>
      <c r="I132" s="1799"/>
      <c r="J132" s="576"/>
      <c r="K132" s="529"/>
      <c r="L132" s="513"/>
      <c r="M132" s="378"/>
      <c r="N132" s="1691"/>
      <c r="O132" s="1691"/>
      <c r="P132" s="1691"/>
      <c r="Q132" s="1691"/>
      <c r="R132" s="1691"/>
    </row>
    <row r="133" spans="1:18" ht="27" customHeight="1">
      <c r="A133" s="196"/>
      <c r="B133" s="197"/>
      <c r="C133" s="195"/>
      <c r="D133" s="1912" t="s">
        <v>409</v>
      </c>
      <c r="E133" s="1692"/>
      <c r="F133" s="1169"/>
      <c r="G133" s="1178"/>
      <c r="H133" s="1122"/>
      <c r="I133" s="1177"/>
      <c r="J133" s="373" t="s">
        <v>151</v>
      </c>
      <c r="K133" s="1718">
        <v>2</v>
      </c>
      <c r="L133" s="38">
        <v>1</v>
      </c>
      <c r="M133" s="1721">
        <v>1</v>
      </c>
      <c r="N133" s="1955"/>
      <c r="O133" s="1955"/>
      <c r="P133" s="1955"/>
      <c r="Q133" s="1955"/>
    </row>
    <row r="134" spans="1:18" ht="27" customHeight="1">
      <c r="A134" s="196"/>
      <c r="B134" s="197"/>
      <c r="C134" s="195"/>
      <c r="D134" s="1904"/>
      <c r="E134" s="699"/>
      <c r="F134" s="1169"/>
      <c r="G134" s="1174"/>
      <c r="H134" s="1124"/>
      <c r="I134" s="1179"/>
      <c r="J134" s="1961" t="s">
        <v>141</v>
      </c>
      <c r="K134" s="1718">
        <v>1</v>
      </c>
      <c r="L134" s="38"/>
      <c r="M134" s="1721">
        <v>1</v>
      </c>
    </row>
    <row r="135" spans="1:18" ht="27" customHeight="1">
      <c r="A135" s="196"/>
      <c r="B135" s="197"/>
      <c r="C135" s="195"/>
      <c r="D135" s="1904"/>
      <c r="E135" s="699"/>
      <c r="F135" s="1169"/>
      <c r="G135" s="1174"/>
      <c r="H135" s="1124"/>
      <c r="I135" s="1179"/>
      <c r="J135" s="1943"/>
      <c r="K135" s="855"/>
      <c r="L135" s="979"/>
      <c r="M135" s="621"/>
    </row>
    <row r="136" spans="1:18" ht="21" customHeight="1">
      <c r="A136" s="196"/>
      <c r="B136" s="197"/>
      <c r="C136" s="182"/>
      <c r="D136" s="1912" t="s">
        <v>129</v>
      </c>
      <c r="E136" s="185"/>
      <c r="F136" s="994"/>
      <c r="G136" s="1174"/>
      <c r="H136" s="1002"/>
      <c r="I136" s="41"/>
      <c r="J136" s="1963" t="s">
        <v>112</v>
      </c>
      <c r="K136" s="810">
        <v>100</v>
      </c>
      <c r="L136" s="811"/>
      <c r="M136" s="812"/>
    </row>
    <row r="137" spans="1:18" ht="21" customHeight="1">
      <c r="A137" s="196"/>
      <c r="B137" s="197"/>
      <c r="C137" s="563"/>
      <c r="D137" s="1962"/>
      <c r="E137" s="185"/>
      <c r="F137" s="994"/>
      <c r="G137" s="1174"/>
      <c r="H137" s="1002"/>
      <c r="I137" s="41"/>
      <c r="J137" s="1964"/>
      <c r="K137" s="814"/>
      <c r="L137" s="815"/>
      <c r="M137" s="816"/>
    </row>
    <row r="138" spans="1:18" s="110" customFormat="1" ht="29.25" customHeight="1">
      <c r="A138" s="196"/>
      <c r="B138" s="197"/>
      <c r="C138" s="244"/>
      <c r="D138" s="1903" t="s">
        <v>363</v>
      </c>
      <c r="E138" s="1695" t="s">
        <v>292</v>
      </c>
      <c r="F138" s="994"/>
      <c r="G138" s="1101"/>
      <c r="H138" s="1002"/>
      <c r="I138" s="41"/>
      <c r="J138" s="1681" t="s">
        <v>56</v>
      </c>
      <c r="K138" s="1718">
        <v>1</v>
      </c>
      <c r="L138" s="38"/>
      <c r="M138" s="1721"/>
    </row>
    <row r="139" spans="1:18" s="110" customFormat="1" ht="28.5" customHeight="1">
      <c r="A139" s="196"/>
      <c r="B139" s="197"/>
      <c r="C139" s="244"/>
      <c r="D139" s="1907"/>
      <c r="E139" s="1057"/>
      <c r="F139" s="994"/>
      <c r="G139" s="1101"/>
      <c r="H139" s="1002"/>
      <c r="I139" s="41"/>
      <c r="J139" s="1681" t="s">
        <v>342</v>
      </c>
      <c r="K139" s="1718"/>
      <c r="L139" s="38">
        <v>1</v>
      </c>
      <c r="M139" s="1721">
        <v>1</v>
      </c>
    </row>
    <row r="140" spans="1:18" ht="14.25" customHeight="1">
      <c r="A140" s="196"/>
      <c r="B140" s="197"/>
      <c r="C140" s="198"/>
      <c r="D140" s="1903" t="s">
        <v>326</v>
      </c>
      <c r="E140" s="1957" t="s">
        <v>292</v>
      </c>
      <c r="F140" s="1167"/>
      <c r="G140" s="1178"/>
      <c r="H140" s="1122"/>
      <c r="I140" s="1177"/>
      <c r="J140" s="1953" t="s">
        <v>52</v>
      </c>
      <c r="K140" s="1959">
        <v>1</v>
      </c>
      <c r="L140" s="1036"/>
      <c r="M140" s="524"/>
      <c r="N140" s="1952"/>
      <c r="O140" s="1952"/>
    </row>
    <row r="141" spans="1:18" ht="12.75" customHeight="1">
      <c r="A141" s="196"/>
      <c r="B141" s="197"/>
      <c r="C141" s="198"/>
      <c r="D141" s="1904"/>
      <c r="E141" s="1958"/>
      <c r="F141" s="1167"/>
      <c r="G141" s="1178"/>
      <c r="H141" s="1122"/>
      <c r="I141" s="1177"/>
      <c r="J141" s="1954"/>
      <c r="K141" s="1960"/>
      <c r="L141" s="514"/>
      <c r="M141" s="520"/>
      <c r="N141" s="168"/>
    </row>
    <row r="142" spans="1:18" ht="14.25" customHeight="1" thickBot="1">
      <c r="A142" s="196"/>
      <c r="B142" s="197"/>
      <c r="C142" s="563"/>
      <c r="D142" s="1906"/>
      <c r="E142" s="213"/>
      <c r="F142" s="1185"/>
      <c r="G142" s="1186"/>
      <c r="H142" s="320"/>
      <c r="I142" s="321"/>
      <c r="J142" s="1956"/>
      <c r="K142" s="1808"/>
      <c r="L142" s="1809"/>
      <c r="M142" s="1810"/>
    </row>
    <row r="143" spans="1:18" ht="16.5" customHeight="1">
      <c r="A143" s="196"/>
      <c r="B143" s="197"/>
      <c r="C143" s="182"/>
      <c r="D143" s="1851" t="s">
        <v>130</v>
      </c>
      <c r="E143" s="1693" t="s">
        <v>2</v>
      </c>
      <c r="F143" s="1181"/>
      <c r="G143" s="326"/>
      <c r="H143" s="64"/>
      <c r="I143" s="805"/>
      <c r="J143" s="1714"/>
      <c r="L143" s="1085"/>
      <c r="M143" s="1007"/>
    </row>
    <row r="144" spans="1:18" ht="16.5" customHeight="1">
      <c r="A144" s="196"/>
      <c r="B144" s="197"/>
      <c r="C144" s="182"/>
      <c r="D144" s="1851"/>
      <c r="E144" s="1693"/>
      <c r="F144" s="1181"/>
      <c r="G144" s="326"/>
      <c r="H144" s="64"/>
      <c r="I144" s="805"/>
      <c r="J144" s="1714"/>
      <c r="L144" s="1085"/>
      <c r="M144" s="1007"/>
    </row>
    <row r="145" spans="1:16" ht="15" customHeight="1">
      <c r="A145" s="196"/>
      <c r="B145" s="197"/>
      <c r="C145" s="182"/>
      <c r="D145" s="1903" t="s">
        <v>410</v>
      </c>
      <c r="E145" s="358" t="s">
        <v>292</v>
      </c>
      <c r="F145" s="1181"/>
      <c r="G145" s="435"/>
      <c r="H145" s="400"/>
      <c r="I145" s="385"/>
      <c r="J145" s="1967" t="s">
        <v>52</v>
      </c>
      <c r="K145" s="1090">
        <v>1</v>
      </c>
      <c r="L145" s="1720"/>
      <c r="M145" s="865"/>
    </row>
    <row r="146" spans="1:16" ht="15" customHeight="1">
      <c r="A146" s="196"/>
      <c r="B146" s="197"/>
      <c r="C146" s="182"/>
      <c r="D146" s="1904"/>
      <c r="E146" s="1058"/>
      <c r="F146" s="1181"/>
      <c r="G146" s="435"/>
      <c r="H146" s="400"/>
      <c r="I146" s="385"/>
      <c r="J146" s="1968"/>
      <c r="K146" s="1091"/>
      <c r="L146" s="992"/>
      <c r="M146" s="823"/>
    </row>
    <row r="147" spans="1:16" ht="15" customHeight="1">
      <c r="A147" s="196"/>
      <c r="B147" s="197"/>
      <c r="C147" s="182"/>
      <c r="D147" s="1904"/>
      <c r="E147" s="1058"/>
      <c r="F147" s="1181"/>
      <c r="G147" s="435"/>
      <c r="H147" s="400"/>
      <c r="I147" s="385"/>
      <c r="J147" s="1694" t="s">
        <v>99</v>
      </c>
      <c r="K147" s="1090">
        <v>40</v>
      </c>
      <c r="L147" s="1720">
        <v>100</v>
      </c>
      <c r="M147" s="865"/>
    </row>
    <row r="148" spans="1:16" ht="29.25" customHeight="1">
      <c r="A148" s="196"/>
      <c r="B148" s="197"/>
      <c r="C148" s="198"/>
      <c r="D148" s="1969" t="s">
        <v>328</v>
      </c>
      <c r="E148" s="1965" t="s">
        <v>292</v>
      </c>
      <c r="F148" s="1181"/>
      <c r="G148" s="451"/>
      <c r="H148" s="1088"/>
      <c r="I148" s="385"/>
      <c r="J148" s="1666" t="s">
        <v>52</v>
      </c>
      <c r="K148" s="530">
        <v>1</v>
      </c>
      <c r="L148" s="93"/>
      <c r="M148" s="13"/>
    </row>
    <row r="149" spans="1:16" ht="29.25" customHeight="1">
      <c r="A149" s="196"/>
      <c r="B149" s="197"/>
      <c r="C149" s="198"/>
      <c r="D149" s="1854"/>
      <c r="E149" s="1940"/>
      <c r="F149" s="1181"/>
      <c r="G149" s="435"/>
      <c r="H149" s="400"/>
      <c r="I149" s="385"/>
      <c r="J149" s="454" t="s">
        <v>83</v>
      </c>
      <c r="K149" s="530"/>
      <c r="L149" s="93"/>
      <c r="M149" s="13"/>
    </row>
    <row r="150" spans="1:16" ht="31.5" customHeight="1">
      <c r="A150" s="196"/>
      <c r="B150" s="197"/>
      <c r="C150" s="46"/>
      <c r="D150" s="1670" t="s">
        <v>347</v>
      </c>
      <c r="E150" s="1059"/>
      <c r="F150" s="1788"/>
      <c r="G150" s="132"/>
      <c r="H150" s="128"/>
      <c r="I150" s="15"/>
      <c r="J150" s="1663" t="s">
        <v>348</v>
      </c>
      <c r="K150" s="555">
        <v>100</v>
      </c>
      <c r="L150" s="38"/>
      <c r="M150" s="557"/>
      <c r="O150" s="1952"/>
      <c r="P150" s="1952"/>
    </row>
    <row r="151" spans="1:16" ht="29.25" customHeight="1">
      <c r="A151" s="196"/>
      <c r="B151" s="197"/>
      <c r="C151" s="198"/>
      <c r="D151" s="1702" t="s">
        <v>221</v>
      </c>
      <c r="E151" s="1965" t="s">
        <v>292</v>
      </c>
      <c r="F151" s="1181"/>
      <c r="G151" s="435"/>
      <c r="H151" s="400"/>
      <c r="I151" s="1089"/>
      <c r="J151" s="804" t="s">
        <v>52</v>
      </c>
      <c r="K151" s="533"/>
      <c r="L151" s="516"/>
      <c r="M151" s="522">
        <v>1</v>
      </c>
      <c r="N151" s="1955"/>
      <c r="O151" s="1955"/>
    </row>
    <row r="152" spans="1:16" ht="30.75" customHeight="1">
      <c r="A152" s="196"/>
      <c r="B152" s="197"/>
      <c r="C152" s="198"/>
      <c r="D152" s="1904" t="s">
        <v>349</v>
      </c>
      <c r="E152" s="1940"/>
      <c r="F152" s="1181"/>
      <c r="G152" s="435"/>
      <c r="H152" s="400"/>
      <c r="I152" s="385"/>
      <c r="J152" s="1689" t="s">
        <v>58</v>
      </c>
      <c r="K152" s="534"/>
      <c r="L152" s="517"/>
      <c r="M152" s="523">
        <v>10</v>
      </c>
      <c r="N152" s="1966"/>
      <c r="O152" s="1966"/>
      <c r="P152" s="1966"/>
    </row>
    <row r="153" spans="1:16" ht="11.45" customHeight="1">
      <c r="A153" s="196"/>
      <c r="B153" s="197"/>
      <c r="C153" s="237"/>
      <c r="D153" s="1907"/>
      <c r="E153" s="110"/>
      <c r="F153" s="1789"/>
      <c r="G153" s="1188"/>
      <c r="H153" s="1124"/>
      <c r="I153" s="1179"/>
      <c r="J153" s="1690"/>
      <c r="K153" s="855"/>
      <c r="L153" s="987"/>
      <c r="M153" s="1003"/>
      <c r="N153" s="110"/>
      <c r="O153" s="110"/>
    </row>
    <row r="154" spans="1:16" ht="42" customHeight="1">
      <c r="A154" s="196"/>
      <c r="B154" s="197"/>
      <c r="C154" s="198"/>
      <c r="D154" s="1668" t="s">
        <v>411</v>
      </c>
      <c r="E154" s="1692" t="s">
        <v>292</v>
      </c>
      <c r="F154" s="1789"/>
      <c r="G154" s="1188"/>
      <c r="H154" s="128"/>
      <c r="I154" s="15"/>
      <c r="J154" s="1689" t="s">
        <v>268</v>
      </c>
      <c r="K154" s="1718"/>
      <c r="L154" s="93">
        <v>1</v>
      </c>
      <c r="M154" s="13">
        <v>1</v>
      </c>
      <c r="N154" s="110"/>
      <c r="O154" s="110"/>
    </row>
    <row r="155" spans="1:16" ht="15.75" customHeight="1">
      <c r="A155" s="196"/>
      <c r="B155" s="197"/>
      <c r="C155" s="198"/>
      <c r="D155" s="1850" t="s">
        <v>131</v>
      </c>
      <c r="E155" s="1695" t="s">
        <v>2</v>
      </c>
      <c r="F155" s="1790"/>
      <c r="G155" s="451"/>
      <c r="H155" s="1088"/>
      <c r="I155" s="385"/>
      <c r="J155" s="1711"/>
      <c r="K155" s="526"/>
      <c r="M155" s="1007"/>
      <c r="N155" s="110"/>
      <c r="O155" s="110"/>
    </row>
    <row r="156" spans="1:16" ht="15.75" customHeight="1">
      <c r="A156" s="196"/>
      <c r="B156" s="197"/>
      <c r="C156" s="198"/>
      <c r="D156" s="1851"/>
      <c r="E156" s="1696"/>
      <c r="F156" s="1790"/>
      <c r="G156" s="451"/>
      <c r="H156" s="1088"/>
      <c r="I156" s="385"/>
      <c r="J156" s="1711"/>
      <c r="K156" s="526"/>
      <c r="M156" s="1007"/>
      <c r="N156" s="110"/>
      <c r="O156" s="110"/>
    </row>
    <row r="157" spans="1:16" ht="27.75" customHeight="1">
      <c r="A157" s="196"/>
      <c r="B157" s="197"/>
      <c r="C157" s="198"/>
      <c r="D157" s="1926" t="s">
        <v>132</v>
      </c>
      <c r="E157" s="1695" t="s">
        <v>292</v>
      </c>
      <c r="F157" s="1791"/>
      <c r="G157" s="451"/>
      <c r="H157" s="1088"/>
      <c r="I157" s="385"/>
      <c r="J157" s="506" t="s">
        <v>82</v>
      </c>
      <c r="K157" s="377">
        <v>80</v>
      </c>
      <c r="L157" s="377">
        <v>100</v>
      </c>
      <c r="M157" s="13"/>
      <c r="N157" s="110"/>
      <c r="O157" s="110"/>
    </row>
    <row r="158" spans="1:16" ht="15.75" customHeight="1">
      <c r="A158" s="196"/>
      <c r="B158" s="197"/>
      <c r="C158" s="243"/>
      <c r="D158" s="1927"/>
      <c r="E158" s="1696"/>
      <c r="F158" s="1791"/>
      <c r="G158" s="451"/>
      <c r="H158" s="1088"/>
      <c r="I158" s="385"/>
      <c r="J158" s="506" t="s">
        <v>98</v>
      </c>
      <c r="K158" s="375">
        <v>80</v>
      </c>
      <c r="L158" s="807">
        <v>100</v>
      </c>
      <c r="M158" s="13"/>
      <c r="N158" s="110"/>
      <c r="O158" s="110"/>
    </row>
    <row r="159" spans="1:16" ht="12.75" customHeight="1">
      <c r="A159" s="196"/>
      <c r="B159" s="197"/>
      <c r="C159" s="243"/>
      <c r="D159" s="1927"/>
      <c r="E159" s="1696"/>
      <c r="F159" s="1790"/>
      <c r="G159" s="435"/>
      <c r="H159" s="400"/>
      <c r="I159" s="385"/>
      <c r="J159" s="687"/>
      <c r="K159" s="979"/>
      <c r="L159" s="983"/>
      <c r="M159" s="1003"/>
      <c r="N159" s="110"/>
      <c r="O159" s="110"/>
    </row>
    <row r="160" spans="1:16" ht="30.75" customHeight="1">
      <c r="A160" s="196"/>
      <c r="B160" s="197"/>
      <c r="C160" s="243"/>
      <c r="D160" s="682" t="s">
        <v>416</v>
      </c>
      <c r="E160" s="1822"/>
      <c r="F160" s="1790"/>
      <c r="G160" s="435"/>
      <c r="H160" s="400"/>
      <c r="I160" s="385"/>
      <c r="J160" s="922" t="s">
        <v>415</v>
      </c>
      <c r="K160" s="1845">
        <v>24</v>
      </c>
      <c r="L160" s="26"/>
      <c r="M160" s="1843"/>
      <c r="N160" s="110"/>
      <c r="O160" s="110"/>
    </row>
    <row r="161" spans="1:65" ht="18" customHeight="1">
      <c r="A161" s="196"/>
      <c r="B161" s="197"/>
      <c r="C161" s="198"/>
      <c r="D161" s="1926" t="s">
        <v>133</v>
      </c>
      <c r="E161" s="1695" t="s">
        <v>292</v>
      </c>
      <c r="F161" s="1792"/>
      <c r="G161" s="435"/>
      <c r="H161" s="400"/>
      <c r="I161" s="1089"/>
      <c r="J161" s="1953" t="s">
        <v>83</v>
      </c>
      <c r="K161" s="536"/>
      <c r="L161" s="518"/>
      <c r="M161" s="524">
        <v>30</v>
      </c>
      <c r="N161" s="1966"/>
      <c r="O161" s="1966"/>
      <c r="P161" s="1966"/>
      <c r="Q161" s="1966"/>
    </row>
    <row r="162" spans="1:65" ht="15.75" customHeight="1">
      <c r="A162" s="196"/>
      <c r="B162" s="197"/>
      <c r="C162" s="243"/>
      <c r="D162" s="1927"/>
      <c r="E162" s="199"/>
      <c r="F162" s="1793"/>
      <c r="G162" s="1188"/>
      <c r="H162" s="1124"/>
      <c r="I162" s="1179"/>
      <c r="J162" s="1954"/>
      <c r="K162" s="512"/>
      <c r="L162" s="926"/>
      <c r="M162" s="520"/>
    </row>
    <row r="163" spans="1:65" ht="15.75" customHeight="1" thickBot="1">
      <c r="A163" s="212"/>
      <c r="B163" s="209"/>
      <c r="C163" s="210"/>
      <c r="D163" s="1849"/>
      <c r="E163" s="1970" t="s">
        <v>50</v>
      </c>
      <c r="F163" s="1972"/>
      <c r="G163" s="35">
        <f>SUM(G113:G123)</f>
        <v>8760.5</v>
      </c>
      <c r="H163" s="62">
        <f>SUM(H113:H123)</f>
        <v>10663.2</v>
      </c>
      <c r="I163" s="222">
        <f>SUM(I113:I123)</f>
        <v>3874.4</v>
      </c>
      <c r="J163" s="1974"/>
      <c r="K163" s="1719"/>
      <c r="L163" s="261"/>
      <c r="M163" s="43"/>
    </row>
    <row r="164" spans="1:65" ht="29.25" customHeight="1">
      <c r="A164" s="230" t="s">
        <v>17</v>
      </c>
      <c r="B164" s="205" t="s">
        <v>14</v>
      </c>
      <c r="C164" s="206" t="s">
        <v>19</v>
      </c>
      <c r="D164" s="1703" t="s">
        <v>84</v>
      </c>
      <c r="E164" s="71"/>
      <c r="F164" s="1010" t="s">
        <v>15</v>
      </c>
      <c r="G164" s="414">
        <f>308.3+28</f>
        <v>336.3</v>
      </c>
      <c r="H164" s="391">
        <v>422.1</v>
      </c>
      <c r="I164" s="420">
        <v>375.6</v>
      </c>
      <c r="J164" s="1698"/>
      <c r="K164" s="525"/>
      <c r="L164" s="510"/>
      <c r="M164" s="201"/>
    </row>
    <row r="165" spans="1:65" ht="21" customHeight="1">
      <c r="A165" s="196"/>
      <c r="B165" s="197"/>
      <c r="C165" s="195"/>
      <c r="D165" s="1926" t="s">
        <v>222</v>
      </c>
      <c r="E165" s="92"/>
      <c r="F165" s="998"/>
      <c r="G165" s="1095"/>
      <c r="H165" s="128"/>
      <c r="I165" s="136"/>
      <c r="J165" s="1666" t="s">
        <v>100</v>
      </c>
      <c r="K165" s="38">
        <v>15</v>
      </c>
      <c r="L165" s="28">
        <v>14</v>
      </c>
      <c r="M165" s="1721">
        <v>13</v>
      </c>
      <c r="N165" s="1921"/>
      <c r="O165" s="1921"/>
    </row>
    <row r="166" spans="1:65" ht="21" customHeight="1">
      <c r="A166" s="196"/>
      <c r="B166" s="197"/>
      <c r="C166" s="195"/>
      <c r="D166" s="1973"/>
      <c r="E166" s="92"/>
      <c r="F166" s="985"/>
      <c r="G166" s="417"/>
      <c r="H166" s="1002"/>
      <c r="I166" s="41"/>
      <c r="J166" s="590"/>
      <c r="K166" s="535"/>
      <c r="L166" s="508"/>
      <c r="M166" s="18"/>
    </row>
    <row r="167" spans="1:65" ht="30" customHeight="1">
      <c r="A167" s="196"/>
      <c r="B167" s="197"/>
      <c r="C167" s="244"/>
      <c r="D167" s="1664" t="s">
        <v>223</v>
      </c>
      <c r="E167" s="95"/>
      <c r="F167" s="985"/>
      <c r="G167" s="1729"/>
      <c r="H167" s="1730"/>
      <c r="I167" s="997"/>
      <c r="J167" s="1711" t="s">
        <v>100</v>
      </c>
      <c r="K167" s="538">
        <v>24</v>
      </c>
      <c r="L167" s="19">
        <v>21</v>
      </c>
      <c r="M167" s="117">
        <v>21</v>
      </c>
    </row>
    <row r="168" spans="1:65" s="9" customFormat="1" ht="30" customHeight="1" thickBot="1">
      <c r="A168" s="1673"/>
      <c r="B168" s="1000"/>
      <c r="C168" s="446"/>
      <c r="D168" s="1664" t="s">
        <v>244</v>
      </c>
      <c r="E168" s="364"/>
      <c r="F168" s="985"/>
      <c r="G168" s="1729"/>
      <c r="H168" s="1730"/>
      <c r="I168" s="997"/>
      <c r="J168" s="1666" t="s">
        <v>100</v>
      </c>
      <c r="K168" s="1547">
        <v>7</v>
      </c>
      <c r="L168" s="1546">
        <v>3</v>
      </c>
      <c r="M168" s="10">
        <v>3</v>
      </c>
    </row>
    <row r="169" spans="1:65" s="593" customFormat="1" ht="30" customHeight="1" thickBot="1">
      <c r="A169" s="1673"/>
      <c r="B169" s="1000"/>
      <c r="C169" s="629"/>
      <c r="D169" s="682" t="s">
        <v>293</v>
      </c>
      <c r="E169" s="361"/>
      <c r="F169" s="985"/>
      <c r="G169" s="1729"/>
      <c r="H169" s="1730"/>
      <c r="I169" s="997"/>
      <c r="J169" s="447" t="s">
        <v>259</v>
      </c>
      <c r="K169" s="1547"/>
      <c r="L169" s="1546">
        <v>1</v>
      </c>
      <c r="M169" s="10"/>
      <c r="N169" s="927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</row>
    <row r="170" spans="1:65" s="9" customFormat="1" ht="28.5" customHeight="1">
      <c r="A170" s="1673"/>
      <c r="B170" s="1000"/>
      <c r="C170" s="51"/>
      <c r="D170" s="1926" t="s">
        <v>364</v>
      </c>
      <c r="E170" s="95"/>
      <c r="F170" s="985"/>
      <c r="G170" s="1729"/>
      <c r="H170" s="1730"/>
      <c r="I170" s="996"/>
      <c r="J170" s="1928" t="s">
        <v>263</v>
      </c>
      <c r="K170" s="113"/>
      <c r="L170" s="4">
        <v>1</v>
      </c>
      <c r="M170" s="1004">
        <v>1</v>
      </c>
      <c r="N170" s="927"/>
    </row>
    <row r="171" spans="1:65" ht="15" customHeight="1" thickBot="1">
      <c r="A171" s="196"/>
      <c r="B171" s="197"/>
      <c r="C171" s="243"/>
      <c r="D171" s="1849"/>
      <c r="E171" s="1970" t="s">
        <v>50</v>
      </c>
      <c r="F171" s="1971"/>
      <c r="G171" s="35">
        <f>SUM(G164:G170)</f>
        <v>336.3</v>
      </c>
      <c r="H171" s="62">
        <f>SUM(H164:H170)</f>
        <v>422.1</v>
      </c>
      <c r="I171" s="130">
        <f>SUM(I164:I170)</f>
        <v>375.6</v>
      </c>
      <c r="J171" s="1929"/>
      <c r="K171" s="528"/>
      <c r="L171" s="990"/>
      <c r="M171" s="43"/>
    </row>
    <row r="172" spans="1:65" ht="15.75" customHeight="1" thickBot="1">
      <c r="A172" s="225" t="s">
        <v>17</v>
      </c>
      <c r="B172" s="226" t="s">
        <v>14</v>
      </c>
      <c r="C172" s="1944" t="s">
        <v>20</v>
      </c>
      <c r="D172" s="1945"/>
      <c r="E172" s="1945"/>
      <c r="F172" s="1945"/>
      <c r="G172" s="336">
        <f>+G171+G163+G112</f>
        <v>9374.2999999999993</v>
      </c>
      <c r="H172" s="337">
        <f>+H171+H163+H112</f>
        <v>11157.000000000002</v>
      </c>
      <c r="I172" s="338">
        <f>+I171+I163+I112</f>
        <v>4321.7</v>
      </c>
      <c r="J172" s="227"/>
      <c r="K172" s="228"/>
      <c r="L172" s="228"/>
      <c r="M172" s="229"/>
    </row>
    <row r="173" spans="1:65" ht="17.25" customHeight="1" thickBot="1">
      <c r="A173" s="196" t="s">
        <v>17</v>
      </c>
      <c r="B173" s="226" t="s">
        <v>17</v>
      </c>
      <c r="C173" s="1977" t="s">
        <v>65</v>
      </c>
      <c r="D173" s="1923"/>
      <c r="E173" s="1923"/>
      <c r="F173" s="1923"/>
      <c r="G173" s="1923"/>
      <c r="H173" s="1923"/>
      <c r="I173" s="1923"/>
      <c r="J173" s="1923"/>
      <c r="K173" s="1923"/>
      <c r="L173" s="1923"/>
      <c r="M173" s="1978"/>
    </row>
    <row r="174" spans="1:65" ht="18" customHeight="1">
      <c r="A174" s="230" t="s">
        <v>17</v>
      </c>
      <c r="B174" s="205" t="s">
        <v>17</v>
      </c>
      <c r="C174" s="247" t="s">
        <v>14</v>
      </c>
      <c r="D174" s="1703" t="s">
        <v>75</v>
      </c>
      <c r="E174" s="360"/>
      <c r="F174" s="1001" t="s">
        <v>15</v>
      </c>
      <c r="G174" s="414">
        <v>50</v>
      </c>
      <c r="H174" s="75">
        <v>49.4</v>
      </c>
      <c r="I174" s="121"/>
      <c r="J174" s="999"/>
      <c r="K174" s="1127"/>
      <c r="L174" s="1084"/>
      <c r="M174" s="1132"/>
    </row>
    <row r="175" spans="1:65" ht="28.5" customHeight="1">
      <c r="A175" s="196"/>
      <c r="B175" s="197"/>
      <c r="C175" s="240"/>
      <c r="D175" s="1688" t="s">
        <v>309</v>
      </c>
      <c r="E175" s="1427"/>
      <c r="F175" s="915"/>
      <c r="G175" s="417"/>
      <c r="H175" s="1345"/>
      <c r="I175" s="1343"/>
      <c r="J175" s="1684" t="s">
        <v>111</v>
      </c>
      <c r="K175" s="1709">
        <v>573</v>
      </c>
      <c r="L175" s="1135"/>
      <c r="M175" s="1707"/>
    </row>
    <row r="176" spans="1:65" ht="16.149999999999999" customHeight="1">
      <c r="A176" s="196"/>
      <c r="B176" s="197"/>
      <c r="C176" s="195"/>
      <c r="D176" s="1907" t="s">
        <v>134</v>
      </c>
      <c r="E176" s="59"/>
      <c r="F176" s="1096"/>
      <c r="G176" s="218"/>
      <c r="H176" s="259"/>
      <c r="I176" s="1097"/>
      <c r="J176" s="995" t="s">
        <v>100</v>
      </c>
      <c r="K176" s="1298"/>
      <c r="L176" s="920">
        <v>11</v>
      </c>
      <c r="M176" s="1299"/>
      <c r="N176" s="1910"/>
      <c r="O176" s="1910"/>
      <c r="P176" s="1910"/>
    </row>
    <row r="177" spans="1:16" ht="17.45" customHeight="1">
      <c r="A177" s="196"/>
      <c r="B177" s="197"/>
      <c r="C177" s="195"/>
      <c r="D177" s="1979"/>
      <c r="E177" s="59"/>
      <c r="F177" s="1034" t="s">
        <v>16</v>
      </c>
      <c r="G177" s="569">
        <f>SUM(G174:G176)</f>
        <v>50</v>
      </c>
      <c r="H177" s="570">
        <f>SUM(H174:H176)</f>
        <v>49.4</v>
      </c>
      <c r="I177" s="844">
        <f>SUM(I174:I176)</f>
        <v>0</v>
      </c>
      <c r="J177" s="86" t="s">
        <v>135</v>
      </c>
      <c r="K177" s="1685"/>
      <c r="L177" s="1136">
        <v>200</v>
      </c>
      <c r="M177" s="1708">
        <v>200</v>
      </c>
    </row>
    <row r="178" spans="1:16" s="9" customFormat="1" ht="17.45" customHeight="1">
      <c r="A178" s="1673"/>
      <c r="B178" s="1000"/>
      <c r="C178" s="2"/>
      <c r="D178" s="1926" t="s">
        <v>79</v>
      </c>
      <c r="E178" s="95"/>
      <c r="F178" s="1035" t="s">
        <v>15</v>
      </c>
      <c r="G178" s="1729">
        <v>53</v>
      </c>
      <c r="H178" s="841"/>
      <c r="I178" s="842"/>
      <c r="J178" s="995" t="s">
        <v>100</v>
      </c>
      <c r="K178" s="1128">
        <v>13</v>
      </c>
      <c r="L178" s="1137"/>
      <c r="M178" s="989"/>
      <c r="N178" s="1910"/>
      <c r="O178" s="1910"/>
      <c r="P178" s="1910"/>
    </row>
    <row r="179" spans="1:16" s="9" customFormat="1" ht="16.899999999999999" customHeight="1" thickBot="1">
      <c r="A179" s="1673"/>
      <c r="B179" s="1000"/>
      <c r="C179" s="2"/>
      <c r="D179" s="1927"/>
      <c r="E179" s="95"/>
      <c r="F179" s="564" t="s">
        <v>16</v>
      </c>
      <c r="G179" s="313">
        <f>G178</f>
        <v>53</v>
      </c>
      <c r="H179" s="415">
        <f>H178</f>
        <v>0</v>
      </c>
      <c r="I179" s="422">
        <f>I178</f>
        <v>0</v>
      </c>
      <c r="J179" s="76" t="s">
        <v>62</v>
      </c>
      <c r="K179" s="1129">
        <v>19</v>
      </c>
      <c r="L179" s="986">
        <v>15</v>
      </c>
      <c r="M179" s="265">
        <v>15</v>
      </c>
    </row>
    <row r="180" spans="1:16" s="9" customFormat="1" ht="21" customHeight="1">
      <c r="A180" s="1697" t="s">
        <v>17</v>
      </c>
      <c r="B180" s="965" t="s">
        <v>17</v>
      </c>
      <c r="C180" s="966" t="s">
        <v>17</v>
      </c>
      <c r="D180" s="1852" t="s">
        <v>224</v>
      </c>
      <c r="E180" s="309"/>
      <c r="F180" s="498" t="s">
        <v>15</v>
      </c>
      <c r="G180" s="655">
        <v>163</v>
      </c>
      <c r="H180" s="1100">
        <v>281.2</v>
      </c>
      <c r="I180" s="1099">
        <v>213.9</v>
      </c>
      <c r="J180" s="1104"/>
      <c r="K180" s="1130"/>
      <c r="L180" s="1138"/>
      <c r="M180" s="1133"/>
    </row>
    <row r="181" spans="1:16" s="9" customFormat="1" ht="21" customHeight="1">
      <c r="A181" s="1673"/>
      <c r="B181" s="1000"/>
      <c r="C181" s="2"/>
      <c r="D181" s="1854"/>
      <c r="E181" s="1687"/>
      <c r="F181" s="828" t="s">
        <v>87</v>
      </c>
      <c r="G181" s="656">
        <v>151</v>
      </c>
      <c r="H181" s="127"/>
      <c r="I181" s="24"/>
      <c r="J181" s="1098"/>
      <c r="K181" s="1131"/>
      <c r="L181" s="1102"/>
      <c r="M181" s="1103"/>
    </row>
    <row r="182" spans="1:16" s="9" customFormat="1" ht="15.75" customHeight="1">
      <c r="A182" s="1673"/>
      <c r="B182" s="1000"/>
      <c r="C182" s="2"/>
      <c r="D182" s="1926" t="s">
        <v>176</v>
      </c>
      <c r="E182" s="1975" t="s">
        <v>292</v>
      </c>
      <c r="F182" s="985"/>
      <c r="G182" s="1729"/>
      <c r="H182" s="1730"/>
      <c r="I182" s="997"/>
      <c r="J182" s="454" t="s">
        <v>106</v>
      </c>
      <c r="K182" s="12">
        <v>1</v>
      </c>
      <c r="L182" s="1139">
        <v>12</v>
      </c>
      <c r="M182" s="1134">
        <v>7</v>
      </c>
    </row>
    <row r="183" spans="1:16" s="9" customFormat="1" ht="15" customHeight="1">
      <c r="A183" s="1673"/>
      <c r="B183" s="1000"/>
      <c r="C183" s="2"/>
      <c r="D183" s="1927"/>
      <c r="E183" s="1976"/>
      <c r="F183" s="994"/>
      <c r="G183" s="1101"/>
      <c r="H183" s="1102"/>
      <c r="I183" s="1103"/>
      <c r="J183" s="454" t="s">
        <v>100</v>
      </c>
      <c r="K183" s="12">
        <v>10</v>
      </c>
      <c r="L183" s="4">
        <v>14</v>
      </c>
      <c r="M183" s="1134">
        <v>6</v>
      </c>
    </row>
    <row r="184" spans="1:16" s="9" customFormat="1" ht="15" customHeight="1">
      <c r="A184" s="1673"/>
      <c r="B184" s="1000"/>
      <c r="C184" s="2"/>
      <c r="D184" s="1927"/>
      <c r="E184" s="1976"/>
      <c r="F184" s="994"/>
      <c r="G184" s="1729"/>
      <c r="H184" s="1730"/>
      <c r="I184" s="997"/>
      <c r="J184" s="447" t="s">
        <v>261</v>
      </c>
      <c r="K184" s="1685">
        <v>5</v>
      </c>
      <c r="L184" s="1140">
        <v>60</v>
      </c>
      <c r="M184" s="1708">
        <v>35</v>
      </c>
    </row>
    <row r="185" spans="1:16" s="9" customFormat="1" ht="15.75" customHeight="1">
      <c r="A185" s="1673"/>
      <c r="B185" s="1000"/>
      <c r="C185" s="2"/>
      <c r="D185" s="1926" t="s">
        <v>225</v>
      </c>
      <c r="E185" s="1686" t="s">
        <v>292</v>
      </c>
      <c r="F185" s="994"/>
      <c r="G185" s="1729"/>
      <c r="H185" s="1730"/>
      <c r="I185" s="997"/>
      <c r="J185" s="1985" t="s">
        <v>100</v>
      </c>
      <c r="K185" s="1987"/>
      <c r="L185" s="1989"/>
      <c r="M185" s="1991">
        <v>52</v>
      </c>
    </row>
    <row r="186" spans="1:16" s="9" customFormat="1" ht="15.75" customHeight="1" thickBot="1">
      <c r="A186" s="1674"/>
      <c r="B186" s="665"/>
      <c r="C186" s="624"/>
      <c r="D186" s="1849"/>
      <c r="E186" s="1060"/>
      <c r="F186" s="8" t="s">
        <v>16</v>
      </c>
      <c r="G186" s="16">
        <f>SUM(G180:G185)</f>
        <v>314</v>
      </c>
      <c r="H186" s="63">
        <f t="shared" ref="H186:I186" si="6">SUM(H180:H185)</f>
        <v>281.2</v>
      </c>
      <c r="I186" s="1105">
        <f t="shared" si="6"/>
        <v>213.9</v>
      </c>
      <c r="J186" s="1986"/>
      <c r="K186" s="1988"/>
      <c r="L186" s="1990"/>
      <c r="M186" s="1992"/>
    </row>
    <row r="187" spans="1:16" ht="15.75" customHeight="1" thickBot="1">
      <c r="A187" s="225" t="s">
        <v>17</v>
      </c>
      <c r="B187" s="209" t="s">
        <v>17</v>
      </c>
      <c r="C187" s="1993" t="s">
        <v>20</v>
      </c>
      <c r="D187" s="1994"/>
      <c r="E187" s="1994"/>
      <c r="F187" s="1994"/>
      <c r="G187" s="386">
        <f>G177+G179+G186</f>
        <v>417</v>
      </c>
      <c r="H187" s="416">
        <f>H177+H179+H186</f>
        <v>330.59999999999997</v>
      </c>
      <c r="I187" s="423">
        <f>I177+I179+I186</f>
        <v>213.9</v>
      </c>
      <c r="J187" s="598"/>
      <c r="K187" s="267"/>
      <c r="L187" s="267"/>
      <c r="M187" s="268"/>
    </row>
    <row r="188" spans="1:16" ht="15.75" customHeight="1" thickBot="1">
      <c r="A188" s="225" t="s">
        <v>17</v>
      </c>
      <c r="B188" s="248" t="s">
        <v>19</v>
      </c>
      <c r="C188" s="1977" t="s">
        <v>33</v>
      </c>
      <c r="D188" s="1923"/>
      <c r="E188" s="1923"/>
      <c r="F188" s="1923"/>
      <c r="G188" s="1923"/>
      <c r="H188" s="1923"/>
      <c r="I188" s="1923"/>
      <c r="J188" s="1923"/>
      <c r="K188" s="1923"/>
      <c r="L188" s="1923"/>
      <c r="M188" s="1978"/>
    </row>
    <row r="189" spans="1:16" ht="15.75" customHeight="1">
      <c r="A189" s="230" t="s">
        <v>17</v>
      </c>
      <c r="B189" s="205" t="s">
        <v>19</v>
      </c>
      <c r="C189" s="206" t="s">
        <v>14</v>
      </c>
      <c r="D189" s="1980" t="s">
        <v>34</v>
      </c>
      <c r="E189" s="1669"/>
      <c r="F189" s="5" t="s">
        <v>15</v>
      </c>
      <c r="G189" s="700">
        <f>1980.8+115-82</f>
        <v>2013.8000000000002</v>
      </c>
      <c r="H189" s="701">
        <f>2471.8-310</f>
        <v>2161.8000000000002</v>
      </c>
      <c r="I189" s="1108">
        <f>2431.8-370</f>
        <v>2061.8000000000002</v>
      </c>
      <c r="J189" s="1724"/>
      <c r="K189" s="703"/>
      <c r="L189" s="704"/>
      <c r="M189" s="705"/>
    </row>
    <row r="190" spans="1:16" ht="15.75" customHeight="1">
      <c r="A190" s="196"/>
      <c r="B190" s="197"/>
      <c r="C190" s="198"/>
      <c r="D190" s="1981"/>
      <c r="E190" s="1676"/>
      <c r="F190" s="988" t="s">
        <v>87</v>
      </c>
      <c r="G190" s="1107">
        <f>89.4+200-98</f>
        <v>191.39999999999998</v>
      </c>
      <c r="H190" s="1110">
        <f>SUMIF(F192:F209,F190,H192:H209)</f>
        <v>0</v>
      </c>
      <c r="I190" s="1109">
        <f>SUMIF(F192:F209,F190,I192:I209)</f>
        <v>0</v>
      </c>
      <c r="J190" s="1725"/>
      <c r="K190" s="710"/>
      <c r="L190" s="238"/>
      <c r="M190" s="711"/>
    </row>
    <row r="191" spans="1:16" ht="15.75" customHeight="1">
      <c r="A191" s="196"/>
      <c r="B191" s="197"/>
      <c r="C191" s="198"/>
      <c r="D191" s="1981"/>
      <c r="E191" s="1676"/>
      <c r="F191" s="5" t="s">
        <v>18</v>
      </c>
      <c r="G191" s="1106">
        <v>2.6</v>
      </c>
      <c r="H191" s="1111">
        <v>2.6</v>
      </c>
      <c r="I191" s="1112">
        <v>2.6</v>
      </c>
      <c r="J191" s="1725"/>
      <c r="K191" s="710"/>
      <c r="L191" s="238"/>
      <c r="M191" s="711"/>
    </row>
    <row r="192" spans="1:16" ht="30.75" customHeight="1">
      <c r="A192" s="196"/>
      <c r="B192" s="197"/>
      <c r="C192" s="237"/>
      <c r="D192" s="1982" t="s">
        <v>365</v>
      </c>
      <c r="E192" s="1676"/>
      <c r="F192" s="706"/>
      <c r="G192" s="132"/>
      <c r="H192" s="128"/>
      <c r="I192" s="15"/>
      <c r="J192" s="1681" t="s">
        <v>136</v>
      </c>
      <c r="K192" s="555">
        <v>21</v>
      </c>
      <c r="L192" s="556">
        <v>18</v>
      </c>
      <c r="M192" s="557">
        <v>18</v>
      </c>
    </row>
    <row r="193" spans="1:14" ht="75" customHeight="1">
      <c r="A193" s="196"/>
      <c r="B193" s="197"/>
      <c r="C193" s="237"/>
      <c r="D193" s="1983"/>
      <c r="E193" s="1676"/>
      <c r="F193" s="706"/>
      <c r="G193" s="132"/>
      <c r="H193" s="128"/>
      <c r="I193" s="15"/>
      <c r="J193" s="1682"/>
      <c r="K193" s="725"/>
      <c r="L193" s="726"/>
      <c r="M193" s="410"/>
    </row>
    <row r="194" spans="1:14" s="57" customFormat="1" ht="16.5" customHeight="1">
      <c r="A194" s="196"/>
      <c r="B194" s="197"/>
      <c r="C194" s="237"/>
      <c r="D194" s="1982" t="s">
        <v>77</v>
      </c>
      <c r="E194" s="1676"/>
      <c r="F194" s="706"/>
      <c r="G194" s="132"/>
      <c r="H194" s="128"/>
      <c r="I194" s="15"/>
      <c r="J194" s="1681" t="s">
        <v>100</v>
      </c>
      <c r="K194" s="555">
        <v>93</v>
      </c>
      <c r="L194" s="715">
        <v>93</v>
      </c>
      <c r="M194" s="557">
        <v>93</v>
      </c>
    </row>
    <row r="195" spans="1:14" s="57" customFormat="1" ht="16.5" customHeight="1">
      <c r="A195" s="196"/>
      <c r="B195" s="197"/>
      <c r="C195" s="237"/>
      <c r="D195" s="1983"/>
      <c r="E195" s="1676"/>
      <c r="F195" s="706"/>
      <c r="G195" s="132"/>
      <c r="H195" s="128"/>
      <c r="I195" s="15"/>
      <c r="J195" s="1683"/>
      <c r="K195" s="716"/>
      <c r="L195" s="717"/>
      <c r="M195" s="573"/>
    </row>
    <row r="196" spans="1:14" ht="28.5" customHeight="1">
      <c r="A196" s="196"/>
      <c r="B196" s="197"/>
      <c r="C196" s="237"/>
      <c r="D196" s="718" t="s">
        <v>38</v>
      </c>
      <c r="E196" s="1676"/>
      <c r="F196" s="706"/>
      <c r="G196" s="132"/>
      <c r="H196" s="128"/>
      <c r="I196" s="15"/>
      <c r="J196" s="1683" t="s">
        <v>137</v>
      </c>
      <c r="K196" s="716">
        <v>30</v>
      </c>
      <c r="L196" s="717">
        <v>30</v>
      </c>
      <c r="M196" s="573">
        <v>30</v>
      </c>
    </row>
    <row r="197" spans="1:14" ht="29.25" customHeight="1">
      <c r="A197" s="196"/>
      <c r="B197" s="197"/>
      <c r="C197" s="237"/>
      <c r="D197" s="718" t="s">
        <v>40</v>
      </c>
      <c r="E197" s="1676"/>
      <c r="F197" s="706"/>
      <c r="G197" s="132"/>
      <c r="H197" s="128"/>
      <c r="I197" s="15"/>
      <c r="J197" s="1683" t="s">
        <v>138</v>
      </c>
      <c r="K197" s="716">
        <v>4</v>
      </c>
      <c r="L197" s="717">
        <v>4</v>
      </c>
      <c r="M197" s="573">
        <v>4</v>
      </c>
    </row>
    <row r="198" spans="1:14" ht="18" customHeight="1">
      <c r="A198" s="196"/>
      <c r="B198" s="197"/>
      <c r="C198" s="237"/>
      <c r="D198" s="712" t="s">
        <v>37</v>
      </c>
      <c r="E198" s="1676"/>
      <c r="F198" s="706"/>
      <c r="G198" s="1095"/>
      <c r="H198" s="1113"/>
      <c r="I198" s="1114"/>
      <c r="J198" s="722" t="s">
        <v>41</v>
      </c>
      <c r="K198" s="723">
        <v>37.700000000000003</v>
      </c>
      <c r="L198" s="657">
        <f>+K198</f>
        <v>37.700000000000003</v>
      </c>
      <c r="M198" s="724">
        <f>+L198</f>
        <v>37.700000000000003</v>
      </c>
    </row>
    <row r="199" spans="1:14" ht="14.25" customHeight="1">
      <c r="A199" s="196"/>
      <c r="B199" s="197"/>
      <c r="C199" s="198"/>
      <c r="D199" s="1680" t="s">
        <v>39</v>
      </c>
      <c r="E199" s="1676"/>
      <c r="F199" s="706"/>
      <c r="G199" s="132"/>
      <c r="H199" s="128"/>
      <c r="I199" s="15"/>
      <c r="J199" s="1961" t="s">
        <v>140</v>
      </c>
      <c r="K199" s="725">
        <v>101</v>
      </c>
      <c r="L199" s="726">
        <v>101</v>
      </c>
      <c r="M199" s="410">
        <v>101</v>
      </c>
    </row>
    <row r="200" spans="1:14" ht="14.25" customHeight="1">
      <c r="A200" s="196"/>
      <c r="B200" s="197"/>
      <c r="C200" s="198"/>
      <c r="D200" s="727"/>
      <c r="E200" s="1676"/>
      <c r="F200" s="706"/>
      <c r="G200" s="132"/>
      <c r="H200" s="128"/>
      <c r="I200" s="15"/>
      <c r="J200" s="1984"/>
      <c r="K200" s="725"/>
      <c r="L200" s="726"/>
      <c r="M200" s="410"/>
    </row>
    <row r="201" spans="1:14" ht="27" customHeight="1">
      <c r="A201" s="196"/>
      <c r="B201" s="197"/>
      <c r="C201" s="237"/>
      <c r="D201" s="729" t="s">
        <v>48</v>
      </c>
      <c r="E201" s="983"/>
      <c r="F201" s="1115"/>
      <c r="G201" s="132"/>
      <c r="H201" s="128"/>
      <c r="I201" s="15"/>
      <c r="J201" s="731" t="s">
        <v>100</v>
      </c>
      <c r="K201" s="551">
        <v>11</v>
      </c>
      <c r="L201" s="714">
        <v>12</v>
      </c>
      <c r="M201" s="6">
        <v>12</v>
      </c>
    </row>
    <row r="202" spans="1:14" ht="31.5" customHeight="1">
      <c r="A202" s="196"/>
      <c r="B202" s="197"/>
      <c r="C202" s="237"/>
      <c r="D202" s="1688" t="s">
        <v>338</v>
      </c>
      <c r="E202" s="983"/>
      <c r="F202" s="574"/>
      <c r="G202" s="132"/>
      <c r="H202" s="128"/>
      <c r="I202" s="15"/>
      <c r="J202" s="731" t="s">
        <v>100</v>
      </c>
      <c r="K202" s="716">
        <v>9</v>
      </c>
      <c r="L202" s="717">
        <v>9</v>
      </c>
      <c r="M202" s="573">
        <v>9</v>
      </c>
    </row>
    <row r="203" spans="1:14" ht="18" customHeight="1">
      <c r="A203" s="196"/>
      <c r="B203" s="197"/>
      <c r="C203" s="237"/>
      <c r="D203" s="1679" t="s">
        <v>71</v>
      </c>
      <c r="E203" s="992"/>
      <c r="F203" s="1115"/>
      <c r="G203" s="132"/>
      <c r="H203" s="128"/>
      <c r="I203" s="136"/>
      <c r="J203" s="731" t="s">
        <v>100</v>
      </c>
      <c r="K203" s="716">
        <v>9</v>
      </c>
      <c r="L203" s="717">
        <v>11</v>
      </c>
      <c r="M203" s="573">
        <v>11</v>
      </c>
    </row>
    <row r="204" spans="1:14" ht="27.75" customHeight="1">
      <c r="A204" s="196"/>
      <c r="B204" s="197"/>
      <c r="C204" s="198"/>
      <c r="D204" s="1903" t="s">
        <v>366</v>
      </c>
      <c r="E204" s="2000" t="s">
        <v>47</v>
      </c>
      <c r="F204" s="706"/>
      <c r="G204" s="132"/>
      <c r="H204" s="128"/>
      <c r="I204" s="1116"/>
      <c r="J204" s="1682" t="s">
        <v>142</v>
      </c>
      <c r="K204" s="716">
        <v>1</v>
      </c>
      <c r="L204" s="717">
        <v>1</v>
      </c>
      <c r="M204" s="573">
        <v>1</v>
      </c>
      <c r="N204" s="1662"/>
    </row>
    <row r="205" spans="1:14" ht="27.75" customHeight="1">
      <c r="A205" s="196"/>
      <c r="B205" s="197"/>
      <c r="C205" s="198"/>
      <c r="D205" s="1907"/>
      <c r="E205" s="2001"/>
      <c r="F205" s="706"/>
      <c r="G205" s="132"/>
      <c r="H205" s="128"/>
      <c r="I205" s="15"/>
      <c r="J205" s="713" t="s">
        <v>150</v>
      </c>
      <c r="K205" s="555">
        <v>4</v>
      </c>
      <c r="L205" s="556">
        <v>3</v>
      </c>
      <c r="M205" s="557">
        <v>3</v>
      </c>
    </row>
    <row r="206" spans="1:14" ht="28.5" customHeight="1">
      <c r="A206" s="196"/>
      <c r="B206" s="197"/>
      <c r="C206" s="198"/>
      <c r="D206" s="453" t="s">
        <v>118</v>
      </c>
      <c r="E206" s="1141"/>
      <c r="F206" s="56"/>
      <c r="G206" s="132"/>
      <c r="H206" s="128"/>
      <c r="I206" s="15"/>
      <c r="J206" s="1681" t="s">
        <v>100</v>
      </c>
      <c r="K206" s="555">
        <v>33</v>
      </c>
      <c r="L206" s="556">
        <v>33</v>
      </c>
      <c r="M206" s="557">
        <v>33</v>
      </c>
    </row>
    <row r="207" spans="1:14" ht="16.5" customHeight="1">
      <c r="A207" s="196"/>
      <c r="B207" s="197"/>
      <c r="C207" s="198"/>
      <c r="D207" s="2002" t="s">
        <v>367</v>
      </c>
      <c r="E207" s="733"/>
      <c r="F207" s="1714"/>
      <c r="G207" s="132"/>
      <c r="H207" s="128"/>
      <c r="I207" s="136"/>
      <c r="J207" s="373" t="s">
        <v>100</v>
      </c>
      <c r="K207" s="555">
        <v>3</v>
      </c>
      <c r="L207" s="715"/>
      <c r="M207" s="557"/>
    </row>
    <row r="208" spans="1:14" ht="14.25" customHeight="1">
      <c r="A208" s="196"/>
      <c r="B208" s="197"/>
      <c r="C208" s="198"/>
      <c r="D208" s="2003"/>
      <c r="E208" s="733"/>
      <c r="F208" s="1714"/>
      <c r="G208" s="132"/>
      <c r="H208" s="128"/>
      <c r="I208" s="15"/>
      <c r="J208" s="1682"/>
      <c r="K208" s="725"/>
      <c r="L208" s="726"/>
      <c r="M208" s="410"/>
    </row>
    <row r="209" spans="1:16" ht="31.5" customHeight="1">
      <c r="A209" s="196"/>
      <c r="B209" s="197"/>
      <c r="C209" s="237"/>
      <c r="D209" s="453" t="s">
        <v>214</v>
      </c>
      <c r="E209" s="983"/>
      <c r="F209" s="1115"/>
      <c r="G209" s="132"/>
      <c r="H209" s="128"/>
      <c r="I209" s="15"/>
      <c r="J209" s="731" t="s">
        <v>100</v>
      </c>
      <c r="K209" s="551"/>
      <c r="L209" s="714">
        <v>1</v>
      </c>
      <c r="M209" s="6"/>
      <c r="N209" s="1910"/>
      <c r="O209" s="1910"/>
    </row>
    <row r="210" spans="1:16" ht="16.149999999999999" customHeight="1">
      <c r="A210" s="196"/>
      <c r="B210" s="197"/>
      <c r="C210" s="198"/>
      <c r="D210" s="1903" t="s">
        <v>340</v>
      </c>
      <c r="E210" s="983"/>
      <c r="F210" s="1115"/>
      <c r="G210" s="132"/>
      <c r="H210" s="128"/>
      <c r="I210" s="136"/>
      <c r="J210" s="735" t="s">
        <v>100</v>
      </c>
      <c r="K210" s="725"/>
      <c r="L210" s="726"/>
      <c r="M210" s="410"/>
      <c r="N210" s="1821"/>
      <c r="O210" s="1821"/>
    </row>
    <row r="211" spans="1:16" ht="16.149999999999999" customHeight="1" thickBot="1">
      <c r="A211" s="212"/>
      <c r="B211" s="209"/>
      <c r="C211" s="210"/>
      <c r="D211" s="1906"/>
      <c r="E211" s="1677"/>
      <c r="F211" s="68" t="s">
        <v>16</v>
      </c>
      <c r="G211" s="313">
        <f>SUM(G189:G209)</f>
        <v>2207.8000000000002</v>
      </c>
      <c r="H211" s="415">
        <f>SUM(H189:H209)</f>
        <v>2164.4</v>
      </c>
      <c r="I211" s="347">
        <f>SUM(I189:I209)</f>
        <v>2064.4</v>
      </c>
      <c r="J211" s="1727"/>
      <c r="K211" s="738"/>
      <c r="L211" s="739"/>
      <c r="M211" s="740"/>
    </row>
    <row r="212" spans="1:16" s="9" customFormat="1" ht="18" customHeight="1">
      <c r="A212" s="1931" t="s">
        <v>17</v>
      </c>
      <c r="B212" s="1995" t="s">
        <v>19</v>
      </c>
      <c r="C212" s="2" t="s">
        <v>17</v>
      </c>
      <c r="D212" s="1905" t="s">
        <v>260</v>
      </c>
      <c r="E212" s="1997"/>
      <c r="F212" s="741" t="s">
        <v>15</v>
      </c>
      <c r="G212" s="742">
        <v>31.3</v>
      </c>
      <c r="H212" s="81">
        <v>31.3</v>
      </c>
      <c r="I212" s="79">
        <v>31.3</v>
      </c>
      <c r="J212" s="1908" t="s">
        <v>213</v>
      </c>
      <c r="K212" s="1037">
        <v>300</v>
      </c>
      <c r="L212" s="745">
        <v>300</v>
      </c>
      <c r="M212" s="746">
        <v>300</v>
      </c>
    </row>
    <row r="213" spans="1:16" s="9" customFormat="1" ht="16.5" customHeight="1" thickBot="1">
      <c r="A213" s="1932"/>
      <c r="B213" s="1996"/>
      <c r="C213" s="50"/>
      <c r="D213" s="1906"/>
      <c r="E213" s="1998"/>
      <c r="F213" s="68" t="s">
        <v>16</v>
      </c>
      <c r="G213" s="747">
        <f t="shared" ref="G213:I213" si="7">SUM(G212:G212)</f>
        <v>31.3</v>
      </c>
      <c r="H213" s="748">
        <f t="shared" si="7"/>
        <v>31.3</v>
      </c>
      <c r="I213" s="749">
        <f t="shared" si="7"/>
        <v>31.3</v>
      </c>
      <c r="J213" s="1999"/>
      <c r="K213" s="1038"/>
      <c r="L213" s="752"/>
      <c r="M213" s="753"/>
    </row>
    <row r="214" spans="1:16" ht="19.5" customHeight="1">
      <c r="A214" s="230" t="s">
        <v>17</v>
      </c>
      <c r="B214" s="205" t="s">
        <v>19</v>
      </c>
      <c r="C214" s="247" t="s">
        <v>19</v>
      </c>
      <c r="D214" s="1905" t="s">
        <v>117</v>
      </c>
      <c r="E214" s="2011" t="s">
        <v>45</v>
      </c>
      <c r="F214" s="52" t="s">
        <v>15</v>
      </c>
      <c r="G214" s="395">
        <v>45</v>
      </c>
      <c r="H214" s="396">
        <v>30</v>
      </c>
      <c r="I214" s="397">
        <v>30</v>
      </c>
      <c r="J214" s="493" t="s">
        <v>143</v>
      </c>
      <c r="K214" s="1039">
        <v>3</v>
      </c>
      <c r="L214" s="704">
        <v>3</v>
      </c>
      <c r="M214" s="705">
        <v>3</v>
      </c>
    </row>
    <row r="215" spans="1:16" ht="19.5" customHeight="1">
      <c r="A215" s="196"/>
      <c r="B215" s="197"/>
      <c r="C215" s="240"/>
      <c r="D215" s="1904"/>
      <c r="E215" s="2012"/>
      <c r="F215" s="706"/>
      <c r="G215" s="99"/>
      <c r="H215" s="120"/>
      <c r="I215" s="355"/>
      <c r="J215" s="150"/>
      <c r="K215" s="1040"/>
      <c r="L215" s="238"/>
      <c r="M215" s="711"/>
    </row>
    <row r="216" spans="1:16" ht="15" customHeight="1" thickBot="1">
      <c r="A216" s="212"/>
      <c r="B216" s="209"/>
      <c r="C216" s="249"/>
      <c r="D216" s="1665"/>
      <c r="E216" s="90" t="s">
        <v>152</v>
      </c>
      <c r="F216" s="68" t="s">
        <v>16</v>
      </c>
      <c r="G216" s="313">
        <f t="shared" ref="G216:I216" si="8">+G214</f>
        <v>45</v>
      </c>
      <c r="H216" s="415">
        <f t="shared" si="8"/>
        <v>30</v>
      </c>
      <c r="I216" s="422">
        <f t="shared" si="8"/>
        <v>30</v>
      </c>
      <c r="J216" s="458"/>
      <c r="K216" s="1041"/>
      <c r="M216" s="1007"/>
    </row>
    <row r="217" spans="1:16" ht="17.25" customHeight="1">
      <c r="A217" s="230" t="s">
        <v>17</v>
      </c>
      <c r="B217" s="205" t="s">
        <v>19</v>
      </c>
      <c r="C217" s="233" t="s">
        <v>21</v>
      </c>
      <c r="D217" s="1916" t="s">
        <v>80</v>
      </c>
      <c r="E217" s="48"/>
      <c r="F217" s="1301" t="s">
        <v>15</v>
      </c>
      <c r="G217" s="315">
        <v>47.8</v>
      </c>
      <c r="H217" s="316">
        <v>25.5</v>
      </c>
      <c r="I217" s="348">
        <v>25.5</v>
      </c>
      <c r="J217" s="1698"/>
      <c r="K217" s="1042"/>
      <c r="L217" s="510"/>
      <c r="M217" s="201"/>
    </row>
    <row r="218" spans="1:16" ht="17.25" customHeight="1">
      <c r="A218" s="196"/>
      <c r="B218" s="197"/>
      <c r="C218" s="237"/>
      <c r="D218" s="1913"/>
      <c r="E218" s="59"/>
      <c r="F218" s="770" t="s">
        <v>87</v>
      </c>
      <c r="G218" s="96">
        <v>7.2</v>
      </c>
      <c r="H218" s="84">
        <f>SUMIF(F221:F227,F218,H221:H227)</f>
        <v>0</v>
      </c>
      <c r="I218" s="405">
        <f>SUMIF(F221:F227,F218,I221:I227)</f>
        <v>0</v>
      </c>
      <c r="J218" s="1711"/>
      <c r="K218" s="1041"/>
      <c r="M218" s="1007"/>
    </row>
    <row r="219" spans="1:16" ht="17.25" customHeight="1">
      <c r="A219" s="196"/>
      <c r="B219" s="197"/>
      <c r="C219" s="237"/>
      <c r="D219" s="1672"/>
      <c r="E219" s="1300"/>
      <c r="F219" s="770" t="s">
        <v>3</v>
      </c>
      <c r="G219" s="96">
        <v>140.5</v>
      </c>
      <c r="H219" s="84">
        <v>36</v>
      </c>
      <c r="I219" s="318">
        <v>36</v>
      </c>
      <c r="J219" s="1723"/>
      <c r="K219" s="1302"/>
      <c r="L219" s="1303"/>
      <c r="M219" s="1304"/>
    </row>
    <row r="220" spans="1:16" s="252" customFormat="1" ht="41.25" customHeight="1">
      <c r="A220" s="196"/>
      <c r="B220" s="197"/>
      <c r="C220" s="46"/>
      <c r="D220" s="1671" t="s">
        <v>76</v>
      </c>
      <c r="E220" s="758"/>
      <c r="F220" s="774"/>
      <c r="G220" s="132"/>
      <c r="H220" s="128"/>
      <c r="I220" s="15"/>
      <c r="J220" s="785" t="s">
        <v>145</v>
      </c>
      <c r="K220" s="1045">
        <v>79</v>
      </c>
      <c r="L220" s="726">
        <v>79</v>
      </c>
      <c r="M220" s="410">
        <v>79</v>
      </c>
      <c r="N220" s="251"/>
      <c r="O220" s="251"/>
      <c r="P220" s="251"/>
    </row>
    <row r="221" spans="1:16" s="252" customFormat="1" ht="31.5" customHeight="1">
      <c r="A221" s="196"/>
      <c r="B221" s="194"/>
      <c r="C221" s="46"/>
      <c r="D221" s="2013" t="s">
        <v>368</v>
      </c>
      <c r="E221" s="758"/>
      <c r="F221" s="1120"/>
      <c r="G221" s="132"/>
      <c r="H221" s="128"/>
      <c r="I221" s="15"/>
      <c r="J221" s="1117" t="s">
        <v>147</v>
      </c>
      <c r="K221" s="103">
        <v>2</v>
      </c>
      <c r="L221" s="148">
        <v>1</v>
      </c>
      <c r="M221" s="6">
        <v>1</v>
      </c>
      <c r="N221" s="251"/>
      <c r="O221" s="251"/>
      <c r="P221" s="251"/>
    </row>
    <row r="222" spans="1:16" s="252" customFormat="1" ht="20.25" customHeight="1">
      <c r="A222" s="196"/>
      <c r="B222" s="194"/>
      <c r="C222" s="46"/>
      <c r="D222" s="2014"/>
      <c r="E222" s="758"/>
      <c r="F222" s="774"/>
      <c r="G222" s="132"/>
      <c r="H222" s="128"/>
      <c r="I222" s="15"/>
      <c r="J222" s="2010" t="s">
        <v>179</v>
      </c>
      <c r="K222" s="1044">
        <v>1</v>
      </c>
      <c r="L222" s="979">
        <v>1</v>
      </c>
      <c r="M222" s="410">
        <v>1</v>
      </c>
      <c r="N222" s="251"/>
      <c r="O222" s="251"/>
      <c r="P222" s="251"/>
    </row>
    <row r="223" spans="1:16" s="252" customFormat="1" ht="20.25" customHeight="1">
      <c r="A223" s="196"/>
      <c r="B223" s="194"/>
      <c r="C223" s="46"/>
      <c r="D223" s="2014"/>
      <c r="E223" s="758"/>
      <c r="F223" s="774"/>
      <c r="G223" s="132"/>
      <c r="H223" s="128"/>
      <c r="I223" s="15"/>
      <c r="J223" s="2010"/>
      <c r="K223" s="1045"/>
      <c r="L223" s="979"/>
      <c r="M223" s="410"/>
      <c r="N223" s="251"/>
      <c r="O223" s="251"/>
      <c r="P223" s="251"/>
    </row>
    <row r="224" spans="1:16" ht="41.25" customHeight="1">
      <c r="A224" s="196"/>
      <c r="B224" s="194"/>
      <c r="C224" s="46"/>
      <c r="D224" s="2014"/>
      <c r="E224" s="756"/>
      <c r="F224" s="774"/>
      <c r="G224" s="132"/>
      <c r="H224" s="128"/>
      <c r="I224" s="15"/>
      <c r="J224" s="1118" t="s">
        <v>215</v>
      </c>
      <c r="K224" s="103">
        <v>2</v>
      </c>
      <c r="L224" s="148">
        <v>1</v>
      </c>
      <c r="M224" s="776">
        <v>1</v>
      </c>
    </row>
    <row r="225" spans="1:25" ht="42.75" customHeight="1">
      <c r="A225" s="196"/>
      <c r="B225" s="194"/>
      <c r="C225" s="46"/>
      <c r="D225" s="1671"/>
      <c r="E225" s="758"/>
      <c r="F225" s="1120"/>
      <c r="G225" s="132"/>
      <c r="H225" s="128"/>
      <c r="I225" s="15"/>
      <c r="J225" s="777" t="s">
        <v>179</v>
      </c>
      <c r="K225" s="1043"/>
      <c r="L225" s="38">
        <v>1</v>
      </c>
      <c r="M225" s="557"/>
    </row>
    <row r="226" spans="1:25" ht="25.5" customHeight="1">
      <c r="A226" s="196"/>
      <c r="B226" s="194"/>
      <c r="C226" s="46"/>
      <c r="D226" s="1671"/>
      <c r="E226" s="758"/>
      <c r="F226" s="1120"/>
      <c r="G226" s="444"/>
      <c r="H226" s="126"/>
      <c r="I226" s="487"/>
      <c r="J226" s="1963" t="s">
        <v>215</v>
      </c>
      <c r="K226" s="1043">
        <v>1</v>
      </c>
      <c r="L226" s="537"/>
      <c r="M226" s="557"/>
    </row>
    <row r="227" spans="1:25" ht="18" customHeight="1" thickBot="1">
      <c r="A227" s="196"/>
      <c r="B227" s="197"/>
      <c r="C227" s="47"/>
      <c r="D227" s="1671"/>
      <c r="E227" s="758"/>
      <c r="F227" s="784" t="s">
        <v>16</v>
      </c>
      <c r="G227" s="313">
        <f>SUM(G217:G226)</f>
        <v>195.5</v>
      </c>
      <c r="H227" s="415">
        <f>SUM(H217:H226)</f>
        <v>61.5</v>
      </c>
      <c r="I227" s="347">
        <f t="shared" ref="I227" si="9">SUM(I217:I226)</f>
        <v>61.5</v>
      </c>
      <c r="J227" s="1964"/>
      <c r="K227" s="135"/>
      <c r="L227" s="979"/>
      <c r="M227" s="621"/>
    </row>
    <row r="228" spans="1:25" s="168" customFormat="1" ht="15" customHeight="1">
      <c r="A228" s="230" t="s">
        <v>17</v>
      </c>
      <c r="B228" s="205" t="s">
        <v>19</v>
      </c>
      <c r="C228" s="305" t="s">
        <v>22</v>
      </c>
      <c r="D228" s="1905" t="s">
        <v>336</v>
      </c>
      <c r="E228" s="951"/>
      <c r="F228" s="1706" t="s">
        <v>15</v>
      </c>
      <c r="G228" s="44">
        <f>1951.3-300-177</f>
        <v>1474.3</v>
      </c>
      <c r="H228" s="215">
        <v>2301.3000000000002</v>
      </c>
      <c r="I228" s="658">
        <v>2301.3000000000002</v>
      </c>
      <c r="J228" s="454" t="s">
        <v>100</v>
      </c>
      <c r="K228" s="828">
        <v>92</v>
      </c>
      <c r="L228" s="365">
        <v>92</v>
      </c>
      <c r="M228" s="13">
        <v>92</v>
      </c>
    </row>
    <row r="229" spans="1:25" ht="15" customHeight="1">
      <c r="A229" s="196"/>
      <c r="B229" s="197"/>
      <c r="C229" s="198"/>
      <c r="D229" s="1904"/>
      <c r="E229" s="952"/>
      <c r="F229" s="5" t="s">
        <v>87</v>
      </c>
      <c r="G229" s="72">
        <v>350</v>
      </c>
      <c r="H229" s="1002"/>
      <c r="I229" s="73"/>
      <c r="J229" s="76"/>
      <c r="K229" s="994"/>
      <c r="L229" s="29"/>
      <c r="M229" s="1003"/>
    </row>
    <row r="230" spans="1:25" ht="15" customHeight="1" thickBot="1">
      <c r="A230" s="196"/>
      <c r="B230" s="197"/>
      <c r="C230" s="47"/>
      <c r="D230" s="1675"/>
      <c r="E230" s="758"/>
      <c r="F230" s="784" t="s">
        <v>16</v>
      </c>
      <c r="G230" s="313">
        <f>SUM(G228:G229)</f>
        <v>1824.3</v>
      </c>
      <c r="H230" s="415">
        <f>SUM(H228:H229)</f>
        <v>2301.3000000000002</v>
      </c>
      <c r="I230" s="347">
        <f>SUM(I228:I229)</f>
        <v>2301.3000000000002</v>
      </c>
      <c r="J230" s="1119"/>
      <c r="K230" s="155"/>
      <c r="L230" s="145"/>
      <c r="M230" s="1722"/>
    </row>
    <row r="231" spans="1:25" s="255" customFormat="1" ht="14.25" customHeight="1" thickBot="1">
      <c r="A231" s="254" t="s">
        <v>17</v>
      </c>
      <c r="B231" s="245" t="s">
        <v>19</v>
      </c>
      <c r="C231" s="1944" t="s">
        <v>20</v>
      </c>
      <c r="D231" s="1945"/>
      <c r="E231" s="1945"/>
      <c r="F231" s="1945"/>
      <c r="G231" s="336">
        <f>G213+G216+G227+G211+G230</f>
        <v>4303.9000000000005</v>
      </c>
      <c r="H231" s="337">
        <f>H213+H216+H227+H211+H230</f>
        <v>4588.5</v>
      </c>
      <c r="I231" s="338">
        <f>I213+I216+I227+I211+I230</f>
        <v>4488.5</v>
      </c>
      <c r="J231" s="227"/>
      <c r="K231" s="228"/>
      <c r="L231" s="228"/>
      <c r="M231" s="229"/>
    </row>
    <row r="232" spans="1:25" s="162" customFormat="1" ht="14.25" customHeight="1" thickBot="1">
      <c r="A232" s="254" t="s">
        <v>17</v>
      </c>
      <c r="B232" s="1946" t="s">
        <v>6</v>
      </c>
      <c r="C232" s="1947"/>
      <c r="D232" s="1947"/>
      <c r="E232" s="1947"/>
      <c r="F232" s="1947"/>
      <c r="G232" s="387">
        <f>G231+G187+G172</f>
        <v>14095.2</v>
      </c>
      <c r="H232" s="350">
        <f>H231+H187+H172</f>
        <v>16076.100000000002</v>
      </c>
      <c r="I232" s="351">
        <f>I231+I187+I172</f>
        <v>9024.0999999999985</v>
      </c>
      <c r="J232" s="158"/>
      <c r="K232" s="158"/>
      <c r="L232" s="158"/>
      <c r="M232" s="159"/>
    </row>
    <row r="233" spans="1:25" s="162" customFormat="1" ht="14.25" customHeight="1" thickBot="1">
      <c r="A233" s="256" t="s">
        <v>5</v>
      </c>
      <c r="B233" s="2004" t="s">
        <v>7</v>
      </c>
      <c r="C233" s="2005"/>
      <c r="D233" s="2005"/>
      <c r="E233" s="2005"/>
      <c r="F233" s="2005"/>
      <c r="G233" s="388">
        <f>G232+G106</f>
        <v>106527.89999999997</v>
      </c>
      <c r="H233" s="352">
        <f>H232+H106</f>
        <v>106068.09999999999</v>
      </c>
      <c r="I233" s="353">
        <f>I232+I106</f>
        <v>98846.099999999977</v>
      </c>
      <c r="J233" s="257"/>
      <c r="K233" s="257"/>
      <c r="L233" s="257"/>
      <c r="M233" s="258"/>
    </row>
    <row r="234" spans="1:25" s="162" customFormat="1" ht="23.25" customHeight="1" thickBot="1">
      <c r="A234" s="2006" t="s">
        <v>0</v>
      </c>
      <c r="B234" s="2006"/>
      <c r="C234" s="2006"/>
      <c r="D234" s="2006"/>
      <c r="E234" s="2006"/>
      <c r="F234" s="2006"/>
      <c r="G234" s="2006"/>
      <c r="H234" s="2006"/>
      <c r="I234" s="2006"/>
      <c r="J234" s="559"/>
      <c r="K234" s="559"/>
      <c r="L234" s="559"/>
      <c r="M234" s="559"/>
    </row>
    <row r="235" spans="1:25" s="162" customFormat="1" ht="44.25" customHeight="1" thickBot="1">
      <c r="A235" s="2007" t="s">
        <v>1</v>
      </c>
      <c r="B235" s="2008"/>
      <c r="C235" s="2008"/>
      <c r="D235" s="2008"/>
      <c r="E235" s="2008"/>
      <c r="F235" s="2009"/>
      <c r="G235" s="156" t="s">
        <v>97</v>
      </c>
      <c r="H235" s="275" t="s">
        <v>181</v>
      </c>
      <c r="I235" s="274" t="s">
        <v>240</v>
      </c>
      <c r="J235" s="652"/>
      <c r="K235" s="160"/>
      <c r="L235" s="160"/>
      <c r="M235" s="160"/>
    </row>
    <row r="236" spans="1:25" s="162" customFormat="1" ht="13.5" customHeight="1">
      <c r="A236" s="2033" t="s">
        <v>24</v>
      </c>
      <c r="B236" s="2034"/>
      <c r="C236" s="2034"/>
      <c r="D236" s="2034"/>
      <c r="E236" s="2034"/>
      <c r="F236" s="2034"/>
      <c r="G236" s="157">
        <f>+G237+G244+G245+G246+G247</f>
        <v>105980.00000000001</v>
      </c>
      <c r="H236" s="276">
        <f>+H237+H244+H245+H246+H247</f>
        <v>105217.4</v>
      </c>
      <c r="I236" s="465">
        <f>+I237+I244+I245+I246+I247</f>
        <v>98810.1</v>
      </c>
      <c r="J236" s="652"/>
      <c r="K236" s="160"/>
      <c r="L236" s="160"/>
      <c r="M236" s="160"/>
    </row>
    <row r="237" spans="1:25" s="162" customFormat="1" ht="13.5" customHeight="1">
      <c r="A237" s="2035" t="s">
        <v>229</v>
      </c>
      <c r="B237" s="2036"/>
      <c r="C237" s="2036"/>
      <c r="D237" s="2036"/>
      <c r="E237" s="2036"/>
      <c r="F237" s="2036"/>
      <c r="G237" s="424">
        <f>SUM(G238:G243)</f>
        <v>99927.700000000012</v>
      </c>
      <c r="H237" s="938">
        <f t="shared" ref="H237:I237" si="10">SUM(H238:H243)</f>
        <v>105157.4</v>
      </c>
      <c r="I237" s="439">
        <f t="shared" si="10"/>
        <v>98810.1</v>
      </c>
      <c r="J237" s="652"/>
      <c r="K237" s="160"/>
      <c r="L237" s="160"/>
      <c r="M237" s="160"/>
    </row>
    <row r="238" spans="1:25" s="162" customFormat="1" ht="14.25" customHeight="1">
      <c r="A238" s="2028" t="s">
        <v>27</v>
      </c>
      <c r="B238" s="2021"/>
      <c r="C238" s="2021"/>
      <c r="D238" s="2021"/>
      <c r="E238" s="2021"/>
      <c r="F238" s="2021"/>
      <c r="G238" s="53">
        <f>SUMIF(F14:F229,"sb",G14:G229)</f>
        <v>44329.600000000006</v>
      </c>
      <c r="H238" s="65">
        <f>SUMIF(F14:F229,"sb",H14:H229)</f>
        <v>50126.100000000006</v>
      </c>
      <c r="I238" s="1086">
        <f>SUMIF(F14:F229,"sb",I14:I229)</f>
        <v>47124.400000000009</v>
      </c>
      <c r="J238" s="119"/>
      <c r="K238" s="160"/>
      <c r="L238" s="160"/>
      <c r="M238" s="160"/>
      <c r="Y238" s="165"/>
    </row>
    <row r="239" spans="1:25" s="162" customFormat="1" ht="15.75" customHeight="1">
      <c r="A239" s="2028" t="s">
        <v>31</v>
      </c>
      <c r="B239" s="2021"/>
      <c r="C239" s="2021"/>
      <c r="D239" s="2021"/>
      <c r="E239" s="2021"/>
      <c r="F239" s="2021"/>
      <c r="G239" s="53">
        <f>SUMIF(F14:F229,"sb(sp)",G14:G229)</f>
        <v>5390</v>
      </c>
      <c r="H239" s="65">
        <f>SUMIF(F14:F229,"sb(sp)",H14:H229)</f>
        <v>5390</v>
      </c>
      <c r="I239" s="1086">
        <f>SUMIF(F14:F229,"sb(sp)",I14:I229)</f>
        <v>5390</v>
      </c>
      <c r="J239" s="246"/>
      <c r="K239" s="160"/>
      <c r="L239" s="160"/>
      <c r="M239" s="160"/>
    </row>
    <row r="240" spans="1:25" s="162" customFormat="1" ht="15.75" customHeight="1">
      <c r="A240" s="2028" t="s">
        <v>156</v>
      </c>
      <c r="B240" s="2021"/>
      <c r="C240" s="2021"/>
      <c r="D240" s="2021"/>
      <c r="E240" s="2021"/>
      <c r="F240" s="2021"/>
      <c r="G240" s="53">
        <f>SUMIF(F14:F229,"sb(p)",G14:G229)</f>
        <v>0</v>
      </c>
      <c r="H240" s="65">
        <f>SUMIF(F14:F229,"sb(p)",H14:H229)</f>
        <v>2900</v>
      </c>
      <c r="I240" s="1086">
        <f>SUMIF(F14:F229,"sb(p)",I14:I229)</f>
        <v>0</v>
      </c>
      <c r="J240" s="246"/>
      <c r="K240" s="160"/>
      <c r="L240" s="160"/>
      <c r="M240" s="160"/>
    </row>
    <row r="241" spans="1:13" s="162" customFormat="1" ht="15.75" customHeight="1">
      <c r="A241" s="2037" t="s">
        <v>28</v>
      </c>
      <c r="B241" s="2038"/>
      <c r="C241" s="2038"/>
      <c r="D241" s="2038"/>
      <c r="E241" s="2038"/>
      <c r="F241" s="2038"/>
      <c r="G241" s="53">
        <f>SUMIF(F14:F229,"sb(vb)",G14:G229)</f>
        <v>47582.6</v>
      </c>
      <c r="H241" s="65">
        <f>SUMIF(F14:F229,"sb(vb)",H14:H229)</f>
        <v>45566.299999999996</v>
      </c>
      <c r="I241" s="1086">
        <f>SUMIF(F14:F229,"sb(vb)",I14:I229)</f>
        <v>45565.399999999994</v>
      </c>
      <c r="J241" s="246"/>
      <c r="K241" s="160"/>
      <c r="L241" s="160"/>
      <c r="M241" s="160"/>
    </row>
    <row r="242" spans="1:13" ht="30" customHeight="1">
      <c r="A242" s="2028" t="s">
        <v>149</v>
      </c>
      <c r="B242" s="2021"/>
      <c r="C242" s="2021"/>
      <c r="D242" s="2021"/>
      <c r="E242" s="2021"/>
      <c r="F242" s="2021"/>
      <c r="G242" s="53">
        <f>SUMIF(F14:F229,"sb(esa)",G14:G229)</f>
        <v>46.5</v>
      </c>
      <c r="H242" s="65">
        <f>SUMIF(F14:F229,"sb(esa)",H14:H229)</f>
        <v>0</v>
      </c>
      <c r="I242" s="1086">
        <f>SUMIF(F14:F229,"sb(esa)",I14:I229)</f>
        <v>0</v>
      </c>
      <c r="J242" s="246"/>
      <c r="K242" s="160"/>
      <c r="L242" s="160"/>
      <c r="M242" s="160"/>
    </row>
    <row r="243" spans="1:13" ht="30.75" customHeight="1">
      <c r="A243" s="2029" t="s">
        <v>227</v>
      </c>
      <c r="B243" s="2030"/>
      <c r="C243" s="2030"/>
      <c r="D243" s="2030"/>
      <c r="E243" s="2030"/>
      <c r="F243" s="2030"/>
      <c r="G243" s="53">
        <f>SUMIF(F14:F229,"sb(es)",G14:G229)</f>
        <v>2579</v>
      </c>
      <c r="H243" s="65">
        <f>SUMIF(F14:F229,"sb(es)",H14:H229)</f>
        <v>1175</v>
      </c>
      <c r="I243" s="1086">
        <f>SUMIF(F14:F229,"sb(es)",I14:I229)</f>
        <v>730.3</v>
      </c>
      <c r="J243" s="246"/>
      <c r="K243" s="160"/>
      <c r="L243" s="160"/>
      <c r="M243" s="160"/>
    </row>
    <row r="244" spans="1:13" ht="15.75" customHeight="1">
      <c r="A244" s="2031" t="s">
        <v>88</v>
      </c>
      <c r="B244" s="2031"/>
      <c r="C244" s="2031"/>
      <c r="D244" s="2031"/>
      <c r="E244" s="2031"/>
      <c r="F244" s="2032"/>
      <c r="G244" s="442">
        <f>SUMIF(F14:F229,"sb(l)",G14:G229)</f>
        <v>5141.4999999999991</v>
      </c>
      <c r="H244" s="441">
        <f>SUMIF(F14:F229,"sb(l)",H14:H229)</f>
        <v>60</v>
      </c>
      <c r="I244" s="1126">
        <f>SUMIF(F14:F229,"sb(l)",I14:I229)</f>
        <v>0</v>
      </c>
      <c r="J244" s="246"/>
      <c r="K244" s="160"/>
      <c r="L244" s="160"/>
      <c r="M244" s="160"/>
    </row>
    <row r="245" spans="1:13" ht="27.75" customHeight="1">
      <c r="A245" s="2031" t="s">
        <v>228</v>
      </c>
      <c r="B245" s="2031"/>
      <c r="C245" s="2031"/>
      <c r="D245" s="2031"/>
      <c r="E245" s="2031"/>
      <c r="F245" s="2032"/>
      <c r="G245" s="442">
        <f>SUMIF(F14:F229,"sb(esl)",G14:G229)</f>
        <v>491.8</v>
      </c>
      <c r="H245" s="441">
        <f>SUMIF(F14:F229,"sb(esl)",H14:H229)</f>
        <v>0</v>
      </c>
      <c r="I245" s="1126">
        <f>SUMIF(F14:F229,"sb(esl)",I14:I229)</f>
        <v>0</v>
      </c>
      <c r="J245" s="246"/>
      <c r="K245" s="160"/>
      <c r="L245" s="160"/>
      <c r="M245" s="160"/>
    </row>
    <row r="246" spans="1:13" ht="16.5" customHeight="1">
      <c r="A246" s="2031" t="s">
        <v>63</v>
      </c>
      <c r="B246" s="2031"/>
      <c r="C246" s="2031"/>
      <c r="D246" s="2031"/>
      <c r="E246" s="2031"/>
      <c r="F246" s="2032"/>
      <c r="G246" s="442">
        <f>SUMIF(F14:F230,"sb(spl)",G14:G230)</f>
        <v>415.4</v>
      </c>
      <c r="H246" s="441">
        <f>SUMIF(F14:F226,"sb(spl)",H14:H226)</f>
        <v>0</v>
      </c>
      <c r="I246" s="1126"/>
      <c r="J246" s="246"/>
      <c r="K246" s="160"/>
      <c r="L246" s="160"/>
      <c r="M246" s="160"/>
    </row>
    <row r="247" spans="1:13" ht="16.5" customHeight="1">
      <c r="A247" s="2031" t="s">
        <v>234</v>
      </c>
      <c r="B247" s="2031"/>
      <c r="C247" s="2031"/>
      <c r="D247" s="2031"/>
      <c r="E247" s="2031"/>
      <c r="F247" s="2032"/>
      <c r="G247" s="468">
        <f>SUMIF(F14:F229,"sb(vbl)",G14:G229)</f>
        <v>3.6</v>
      </c>
      <c r="H247" s="441">
        <f>SUMIF(F12:F226,"sb(vbl)",H12:H226)</f>
        <v>0</v>
      </c>
      <c r="I247" s="467">
        <f>SUMIF(F23:F232,"sb(vbl)",I23:I232)</f>
        <v>0</v>
      </c>
      <c r="J247" s="246"/>
      <c r="K247" s="160"/>
      <c r="L247" s="160"/>
      <c r="M247" s="160"/>
    </row>
    <row r="248" spans="1:13" ht="17.25" customHeight="1" thickBot="1">
      <c r="A248" s="2017" t="s">
        <v>25</v>
      </c>
      <c r="B248" s="2018"/>
      <c r="C248" s="2018"/>
      <c r="D248" s="2018"/>
      <c r="E248" s="2018"/>
      <c r="F248" s="2018"/>
      <c r="G248" s="944">
        <f>SUM(G249:G252)</f>
        <v>547.9</v>
      </c>
      <c r="H248" s="945">
        <f>SUM(H249:H251)</f>
        <v>850.7</v>
      </c>
      <c r="I248" s="946">
        <f t="shared" ref="I248" si="11">SUM(I249:I251)</f>
        <v>36</v>
      </c>
      <c r="J248" s="652"/>
      <c r="K248" s="160"/>
      <c r="L248" s="160"/>
      <c r="M248" s="160"/>
    </row>
    <row r="249" spans="1:13" ht="15" customHeight="1">
      <c r="A249" s="2019" t="s">
        <v>91</v>
      </c>
      <c r="B249" s="2020"/>
      <c r="C249" s="2020"/>
      <c r="D249" s="2020"/>
      <c r="E249" s="2020"/>
      <c r="F249" s="2020"/>
      <c r="G249" s="941">
        <f>SUMIF(F14:F229,"lrvb",G14:G229)</f>
        <v>332.1</v>
      </c>
      <c r="H249" s="942">
        <f>SUMIF(F23:F226,"lrvb",H23:H226)</f>
        <v>36</v>
      </c>
      <c r="I249" s="943">
        <f>SUMIF(F14:F226,"lrvb",I14:I226)</f>
        <v>36</v>
      </c>
      <c r="J249" s="246"/>
      <c r="K249" s="160"/>
      <c r="L249" s="160"/>
      <c r="M249" s="160"/>
    </row>
    <row r="250" spans="1:13" ht="27.75" customHeight="1">
      <c r="A250" s="2021" t="s">
        <v>333</v>
      </c>
      <c r="B250" s="2021"/>
      <c r="C250" s="2021"/>
      <c r="D250" s="2021"/>
      <c r="E250" s="2021"/>
      <c r="F250" s="2022"/>
      <c r="G250" s="354">
        <f>SUMIF(F14:F229,"pfm",G14:G229)</f>
        <v>0</v>
      </c>
      <c r="H250" s="65">
        <f>SUMIF(F23:F226,"pfm",H23:H226)</f>
        <v>551</v>
      </c>
      <c r="I250" s="466">
        <f>SUMIF(F23:F226,"pfm",I23:I226)</f>
        <v>0</v>
      </c>
      <c r="J250" s="246"/>
      <c r="K250" s="160"/>
      <c r="L250" s="160"/>
      <c r="M250" s="160"/>
    </row>
    <row r="251" spans="1:13" ht="15" customHeight="1">
      <c r="A251" s="2023" t="s">
        <v>216</v>
      </c>
      <c r="B251" s="2024"/>
      <c r="C251" s="2024"/>
      <c r="D251" s="2024"/>
      <c r="E251" s="2024"/>
      <c r="F251" s="2024"/>
      <c r="G251" s="940">
        <f>SUMIF(F14:F229,"es",G14:G229)</f>
        <v>125.9</v>
      </c>
      <c r="H251" s="939">
        <f>SUMIF(F14:F226,"es",H14:H226)</f>
        <v>263.7</v>
      </c>
      <c r="I251" s="429">
        <f>SUMIF(F23:F227,"es",I23:I227)</f>
        <v>0</v>
      </c>
      <c r="J251" s="246"/>
      <c r="K251" s="160"/>
      <c r="L251" s="160"/>
      <c r="M251" s="160"/>
    </row>
    <row r="252" spans="1:13" ht="15" customHeight="1">
      <c r="A252" s="2023" t="s">
        <v>323</v>
      </c>
      <c r="B252" s="2024"/>
      <c r="C252" s="2024"/>
      <c r="D252" s="2024"/>
      <c r="E252" s="2024"/>
      <c r="F252" s="2025"/>
      <c r="G252" s="940">
        <f>SUMIF(F21:F229,"kt",G21:G229)</f>
        <v>89.9</v>
      </c>
      <c r="H252" s="939"/>
      <c r="I252" s="429"/>
      <c r="J252" s="246"/>
      <c r="K252" s="160"/>
      <c r="L252" s="160"/>
      <c r="M252" s="160"/>
    </row>
    <row r="253" spans="1:13" ht="16.5" customHeight="1" thickBot="1">
      <c r="A253" s="2026" t="s">
        <v>26</v>
      </c>
      <c r="B253" s="2027"/>
      <c r="C253" s="2027"/>
      <c r="D253" s="2027"/>
      <c r="E253" s="2027"/>
      <c r="F253" s="2027"/>
      <c r="G253" s="80">
        <f>G248+G236</f>
        <v>106527.90000000001</v>
      </c>
      <c r="H253" s="415">
        <f>H248+H236</f>
        <v>106068.09999999999</v>
      </c>
      <c r="I253" s="131">
        <f>I248+I236</f>
        <v>98846.1</v>
      </c>
      <c r="J253" s="652"/>
    </row>
    <row r="254" spans="1:13" ht="22.5" customHeight="1">
      <c r="A254" s="2015" t="s">
        <v>157</v>
      </c>
      <c r="B254" s="2015"/>
      <c r="C254" s="2015"/>
      <c r="D254" s="2015"/>
      <c r="E254" s="2015"/>
      <c r="F254" s="2015"/>
      <c r="G254" s="2015"/>
      <c r="H254" s="2015"/>
      <c r="I254" s="2015"/>
      <c r="J254" s="2015"/>
      <c r="K254" s="2015"/>
      <c r="L254" s="2015"/>
      <c r="M254" s="2015"/>
    </row>
    <row r="255" spans="1:13">
      <c r="D255" s="165"/>
      <c r="E255" s="1662"/>
      <c r="F255" s="987"/>
      <c r="G255" s="1189"/>
      <c r="H255" s="1189"/>
      <c r="I255" s="1189"/>
      <c r="J255" s="110"/>
    </row>
    <row r="256" spans="1:13">
      <c r="D256" s="165"/>
      <c r="E256" s="1662"/>
      <c r="F256" s="364"/>
      <c r="G256" s="1190"/>
      <c r="H256" s="1189"/>
      <c r="I256" s="2016"/>
      <c r="J256" s="2016"/>
    </row>
    <row r="257" spans="1:13">
      <c r="D257" s="165"/>
      <c r="E257" s="1662"/>
      <c r="F257" s="1662"/>
      <c r="G257" s="253"/>
      <c r="H257" s="253"/>
      <c r="I257" s="253"/>
    </row>
    <row r="258" spans="1:13">
      <c r="D258" s="165"/>
      <c r="E258" s="1662"/>
      <c r="F258" s="238"/>
      <c r="G258" s="860"/>
      <c r="H258" s="860"/>
      <c r="I258" s="860"/>
      <c r="J258" s="861"/>
      <c r="K258" s="165"/>
      <c r="L258" s="165"/>
      <c r="M258" s="165"/>
    </row>
    <row r="259" spans="1:13">
      <c r="D259" s="165"/>
      <c r="E259" s="1662"/>
      <c r="F259" s="238"/>
      <c r="G259" s="860"/>
      <c r="H259" s="860"/>
      <c r="I259" s="860"/>
      <c r="J259" s="861"/>
      <c r="K259" s="165"/>
      <c r="L259" s="165"/>
      <c r="M259" s="165"/>
    </row>
    <row r="260" spans="1:13">
      <c r="D260" s="165"/>
      <c r="E260" s="1662"/>
      <c r="F260" s="238"/>
      <c r="G260" s="253"/>
      <c r="H260" s="253"/>
      <c r="I260" s="253"/>
      <c r="K260" s="165"/>
      <c r="L260" s="165"/>
      <c r="M260" s="165"/>
    </row>
    <row r="261" spans="1:13">
      <c r="D261" s="165"/>
      <c r="E261" s="1662"/>
      <c r="F261" s="238"/>
      <c r="G261" s="253"/>
      <c r="H261" s="253"/>
      <c r="I261" s="253"/>
      <c r="K261" s="165"/>
      <c r="L261" s="165"/>
      <c r="M261" s="165"/>
    </row>
    <row r="262" spans="1:13">
      <c r="D262" s="165"/>
      <c r="E262" s="1662"/>
      <c r="F262" s="238"/>
      <c r="G262" s="253"/>
      <c r="H262" s="253"/>
      <c r="I262" s="253"/>
      <c r="K262" s="165"/>
      <c r="L262" s="165"/>
      <c r="M262" s="165"/>
    </row>
    <row r="263" spans="1:13">
      <c r="A263" s="241"/>
      <c r="B263" s="241"/>
      <c r="C263" s="241"/>
      <c r="D263" s="165"/>
      <c r="E263" s="1662"/>
      <c r="F263" s="238"/>
      <c r="G263" s="253"/>
      <c r="H263" s="253"/>
      <c r="I263" s="253"/>
      <c r="J263" s="165"/>
      <c r="K263" s="165"/>
      <c r="L263" s="165"/>
      <c r="M263" s="165"/>
    </row>
    <row r="264" spans="1:13">
      <c r="A264" s="241"/>
      <c r="B264" s="241"/>
      <c r="C264" s="241"/>
      <c r="D264" s="165"/>
      <c r="E264" s="1662"/>
      <c r="F264" s="238"/>
      <c r="G264" s="253"/>
      <c r="H264" s="253"/>
      <c r="I264" s="253"/>
      <c r="J264" s="165"/>
      <c r="K264" s="165"/>
      <c r="L264" s="165"/>
      <c r="M264" s="165"/>
    </row>
    <row r="265" spans="1:13">
      <c r="A265" s="241"/>
      <c r="B265" s="241"/>
      <c r="C265" s="241"/>
      <c r="D265" s="165"/>
      <c r="E265" s="1662"/>
      <c r="F265" s="238"/>
      <c r="G265" s="253"/>
      <c r="H265" s="253"/>
      <c r="I265" s="253"/>
      <c r="J265" s="165"/>
      <c r="K265" s="165"/>
      <c r="L265" s="165"/>
      <c r="M265" s="165"/>
    </row>
    <row r="266" spans="1:13">
      <c r="A266" s="241"/>
      <c r="B266" s="241"/>
      <c r="C266" s="241"/>
      <c r="D266" s="165"/>
      <c r="E266" s="1662"/>
      <c r="F266" s="238"/>
      <c r="G266" s="253"/>
      <c r="H266" s="253"/>
      <c r="I266" s="253"/>
      <c r="J266" s="165"/>
      <c r="K266" s="165"/>
      <c r="L266" s="165"/>
      <c r="M266" s="165"/>
    </row>
    <row r="267" spans="1:13">
      <c r="A267" s="241"/>
      <c r="B267" s="241"/>
      <c r="C267" s="241"/>
      <c r="D267" s="165"/>
      <c r="E267" s="1662"/>
      <c r="F267" s="238"/>
      <c r="G267" s="253"/>
      <c r="H267" s="253"/>
      <c r="I267" s="253"/>
      <c r="J267" s="165"/>
      <c r="K267" s="165"/>
      <c r="L267" s="165"/>
      <c r="M267" s="165"/>
    </row>
    <row r="268" spans="1:13">
      <c r="A268" s="241"/>
      <c r="B268" s="241"/>
      <c r="C268" s="241"/>
      <c r="D268" s="165"/>
      <c r="E268" s="1662"/>
      <c r="F268" s="238"/>
      <c r="G268" s="253"/>
      <c r="H268" s="253"/>
      <c r="I268" s="253"/>
      <c r="J268" s="165"/>
      <c r="K268" s="165"/>
      <c r="L268" s="165"/>
      <c r="M268" s="165"/>
    </row>
    <row r="269" spans="1:13">
      <c r="A269" s="241"/>
      <c r="B269" s="241"/>
      <c r="C269" s="241"/>
      <c r="D269" s="165"/>
      <c r="E269" s="1662"/>
      <c r="F269" s="238"/>
      <c r="G269" s="253"/>
      <c r="H269" s="253"/>
      <c r="I269" s="253"/>
      <c r="J269" s="165"/>
      <c r="K269" s="165"/>
      <c r="L269" s="165"/>
      <c r="M269" s="165"/>
    </row>
    <row r="270" spans="1:13">
      <c r="A270" s="241"/>
      <c r="B270" s="241"/>
      <c r="C270" s="241"/>
      <c r="D270" s="165"/>
      <c r="E270" s="1662"/>
      <c r="F270" s="238"/>
      <c r="G270" s="253"/>
      <c r="H270" s="253"/>
      <c r="I270" s="253"/>
      <c r="J270" s="165"/>
      <c r="K270" s="165"/>
      <c r="L270" s="165"/>
      <c r="M270" s="165"/>
    </row>
    <row r="271" spans="1:13">
      <c r="A271" s="241"/>
      <c r="B271" s="241"/>
      <c r="C271" s="241"/>
      <c r="D271" s="165"/>
      <c r="E271" s="1662"/>
      <c r="F271" s="238"/>
      <c r="G271" s="253"/>
      <c r="H271" s="253"/>
      <c r="I271" s="253"/>
      <c r="J271" s="165"/>
      <c r="K271" s="165"/>
      <c r="L271" s="165"/>
      <c r="M271" s="165"/>
    </row>
    <row r="272" spans="1:13">
      <c r="A272" s="241"/>
      <c r="B272" s="241"/>
      <c r="C272" s="241"/>
      <c r="D272" s="165"/>
      <c r="E272" s="1662"/>
      <c r="F272" s="238"/>
      <c r="G272" s="253"/>
      <c r="H272" s="253"/>
      <c r="I272" s="253"/>
      <c r="J272" s="165"/>
      <c r="K272" s="165"/>
      <c r="L272" s="165"/>
      <c r="M272" s="165"/>
    </row>
    <row r="273" spans="1:13">
      <c r="A273" s="241"/>
      <c r="B273" s="241"/>
      <c r="C273" s="241"/>
      <c r="D273" s="165"/>
      <c r="E273" s="1662"/>
      <c r="F273" s="238"/>
      <c r="G273" s="253"/>
      <c r="H273" s="253"/>
      <c r="I273" s="253"/>
      <c r="J273" s="165"/>
      <c r="K273" s="165"/>
      <c r="L273" s="165"/>
      <c r="M273" s="165"/>
    </row>
    <row r="274" spans="1:13">
      <c r="A274" s="241"/>
      <c r="B274" s="241"/>
      <c r="C274" s="241"/>
      <c r="D274" s="165"/>
      <c r="E274" s="1662"/>
      <c r="F274" s="238"/>
      <c r="G274" s="253"/>
      <c r="H274" s="253"/>
      <c r="I274" s="253"/>
      <c r="J274" s="165"/>
      <c r="K274" s="165"/>
      <c r="L274" s="165"/>
      <c r="M274" s="165"/>
    </row>
    <row r="275" spans="1:13">
      <c r="A275" s="241"/>
      <c r="B275" s="241"/>
      <c r="C275" s="241"/>
      <c r="D275" s="165"/>
      <c r="E275" s="1662"/>
      <c r="F275" s="238"/>
      <c r="G275" s="253"/>
      <c r="H275" s="253"/>
      <c r="I275" s="253"/>
      <c r="J275" s="165"/>
      <c r="K275" s="165"/>
      <c r="L275" s="165"/>
      <c r="M275" s="165"/>
    </row>
  </sheetData>
  <mergeCells count="168">
    <mergeCell ref="D92:D93"/>
    <mergeCell ref="A254:M254"/>
    <mergeCell ref="I256:J256"/>
    <mergeCell ref="J226:J227"/>
    <mergeCell ref="D170:D171"/>
    <mergeCell ref="J170:J171"/>
    <mergeCell ref="A248:F248"/>
    <mergeCell ref="A249:F249"/>
    <mergeCell ref="A250:F250"/>
    <mergeCell ref="A251:F251"/>
    <mergeCell ref="A252:F252"/>
    <mergeCell ref="A253:F253"/>
    <mergeCell ref="A242:F242"/>
    <mergeCell ref="A243:F243"/>
    <mergeCell ref="A244:F244"/>
    <mergeCell ref="A245:F245"/>
    <mergeCell ref="A246:F246"/>
    <mergeCell ref="A247:F247"/>
    <mergeCell ref="A236:F236"/>
    <mergeCell ref="A237:F237"/>
    <mergeCell ref="A238:F238"/>
    <mergeCell ref="A239:F239"/>
    <mergeCell ref="A240:F240"/>
    <mergeCell ref="A241:F241"/>
    <mergeCell ref="B232:F232"/>
    <mergeCell ref="B233:F233"/>
    <mergeCell ref="A234:I234"/>
    <mergeCell ref="A235:F235"/>
    <mergeCell ref="J222:J223"/>
    <mergeCell ref="D228:D229"/>
    <mergeCell ref="D214:D215"/>
    <mergeCell ref="E214:E215"/>
    <mergeCell ref="D221:D224"/>
    <mergeCell ref="D217:D218"/>
    <mergeCell ref="A212:A213"/>
    <mergeCell ref="B212:B213"/>
    <mergeCell ref="D212:D213"/>
    <mergeCell ref="E212:E213"/>
    <mergeCell ref="J212:J213"/>
    <mergeCell ref="D204:D205"/>
    <mergeCell ref="E204:E205"/>
    <mergeCell ref="D207:D208"/>
    <mergeCell ref="C231:F231"/>
    <mergeCell ref="D210:D211"/>
    <mergeCell ref="N209:O209"/>
    <mergeCell ref="C188:M188"/>
    <mergeCell ref="D189:D191"/>
    <mergeCell ref="D192:D193"/>
    <mergeCell ref="D194:D195"/>
    <mergeCell ref="J199:J200"/>
    <mergeCell ref="J185:J186"/>
    <mergeCell ref="K185:K186"/>
    <mergeCell ref="L185:L186"/>
    <mergeCell ref="M185:M186"/>
    <mergeCell ref="C187:F187"/>
    <mergeCell ref="D182:D184"/>
    <mergeCell ref="E182:E184"/>
    <mergeCell ref="D185:D186"/>
    <mergeCell ref="C172:F172"/>
    <mergeCell ref="C173:M173"/>
    <mergeCell ref="D176:D177"/>
    <mergeCell ref="N176:P176"/>
    <mergeCell ref="D178:D179"/>
    <mergeCell ref="N178:P178"/>
    <mergeCell ref="E171:F171"/>
    <mergeCell ref="N161:Q161"/>
    <mergeCell ref="E163:F163"/>
    <mergeCell ref="D165:D166"/>
    <mergeCell ref="N165:O165"/>
    <mergeCell ref="J161:J163"/>
    <mergeCell ref="D155:D156"/>
    <mergeCell ref="D157:D159"/>
    <mergeCell ref="D161:D163"/>
    <mergeCell ref="D152:D153"/>
    <mergeCell ref="O150:P150"/>
    <mergeCell ref="E151:E152"/>
    <mergeCell ref="N151:O151"/>
    <mergeCell ref="N152:P152"/>
    <mergeCell ref="D145:D147"/>
    <mergeCell ref="J145:J146"/>
    <mergeCell ref="D148:D149"/>
    <mergeCell ref="E148:E149"/>
    <mergeCell ref="N126:O126"/>
    <mergeCell ref="J128:J129"/>
    <mergeCell ref="D131:D132"/>
    <mergeCell ref="N131:R131"/>
    <mergeCell ref="D133:D135"/>
    <mergeCell ref="N133:Q133"/>
    <mergeCell ref="D126:D130"/>
    <mergeCell ref="J126:J127"/>
    <mergeCell ref="D143:D144"/>
    <mergeCell ref="E140:E141"/>
    <mergeCell ref="K140:K141"/>
    <mergeCell ref="N140:O140"/>
    <mergeCell ref="D140:D142"/>
    <mergeCell ref="J140:J142"/>
    <mergeCell ref="J134:J135"/>
    <mergeCell ref="D136:D137"/>
    <mergeCell ref="J136:J137"/>
    <mergeCell ref="D138:D139"/>
    <mergeCell ref="J99:J100"/>
    <mergeCell ref="N99:O99"/>
    <mergeCell ref="D103:D104"/>
    <mergeCell ref="D97:D98"/>
    <mergeCell ref="D99:D100"/>
    <mergeCell ref="C108:M108"/>
    <mergeCell ref="D94:D96"/>
    <mergeCell ref="J95:J96"/>
    <mergeCell ref="A109:A112"/>
    <mergeCell ref="B109:B112"/>
    <mergeCell ref="C109:C112"/>
    <mergeCell ref="D109:D112"/>
    <mergeCell ref="E109:E112"/>
    <mergeCell ref="J109:J110"/>
    <mergeCell ref="C105:F105"/>
    <mergeCell ref="B106:F106"/>
    <mergeCell ref="B107:M107"/>
    <mergeCell ref="D101:D102"/>
    <mergeCell ref="J101:J102"/>
    <mergeCell ref="D72:D74"/>
    <mergeCell ref="D80:D81"/>
    <mergeCell ref="N82:O82"/>
    <mergeCell ref="D58:D59"/>
    <mergeCell ref="N58:P58"/>
    <mergeCell ref="D61:D63"/>
    <mergeCell ref="D64:D65"/>
    <mergeCell ref="J64:J65"/>
    <mergeCell ref="D70:D71"/>
    <mergeCell ref="D78:D79"/>
    <mergeCell ref="E7:E9"/>
    <mergeCell ref="F7:F9"/>
    <mergeCell ref="D44:D45"/>
    <mergeCell ref="D47:D48"/>
    <mergeCell ref="D49:D50"/>
    <mergeCell ref="J49:J50"/>
    <mergeCell ref="N49:O49"/>
    <mergeCell ref="D51:D57"/>
    <mergeCell ref="D26:D27"/>
    <mergeCell ref="D28:D30"/>
    <mergeCell ref="D31:D33"/>
    <mergeCell ref="D35:D36"/>
    <mergeCell ref="D37:D39"/>
    <mergeCell ref="N43:O43"/>
    <mergeCell ref="D23:D25"/>
    <mergeCell ref="D86:D87"/>
    <mergeCell ref="D88:D89"/>
    <mergeCell ref="D124:D125"/>
    <mergeCell ref="D113:D123"/>
    <mergeCell ref="D180:D181"/>
    <mergeCell ref="J1:M1"/>
    <mergeCell ref="A3:M3"/>
    <mergeCell ref="A4:M4"/>
    <mergeCell ref="A5:M5"/>
    <mergeCell ref="K6:M6"/>
    <mergeCell ref="A7:A9"/>
    <mergeCell ref="B7:B9"/>
    <mergeCell ref="C7:C9"/>
    <mergeCell ref="A10:M10"/>
    <mergeCell ref="A11:M11"/>
    <mergeCell ref="B12:M12"/>
    <mergeCell ref="C13:M13"/>
    <mergeCell ref="G7:G9"/>
    <mergeCell ref="H7:H9"/>
    <mergeCell ref="I7:I9"/>
    <mergeCell ref="J7:M7"/>
    <mergeCell ref="J8:J9"/>
    <mergeCell ref="K8:M8"/>
    <mergeCell ref="D7:D9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6" orientation="portrait" r:id="rId1"/>
  <rowBreaks count="4" manualBreakCount="4">
    <brk id="50" max="12" man="1"/>
    <brk id="87" max="12" man="1"/>
    <brk id="135" max="12" man="1"/>
    <brk id="179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76"/>
  <sheetViews>
    <sheetView zoomScaleNormal="100" zoomScaleSheetLayoutView="50" workbookViewId="0"/>
  </sheetViews>
  <sheetFormatPr defaultColWidth="9.140625" defaultRowHeight="12.75"/>
  <cols>
    <col min="1" max="3" width="2.7109375" style="1430" customWidth="1"/>
    <col min="4" max="4" width="31.28515625" style="162" customWidth="1"/>
    <col min="5" max="5" width="3" style="160" customWidth="1"/>
    <col min="6" max="6" width="8.7109375" style="163" customWidth="1"/>
    <col min="7" max="8" width="8.7109375" style="164" customWidth="1"/>
    <col min="9" max="9" width="8.28515625" style="164" customWidth="1"/>
    <col min="10" max="11" width="9.28515625" style="164" customWidth="1"/>
    <col min="12" max="15" width="8.28515625" style="164" customWidth="1"/>
    <col min="16" max="16" width="21.5703125" style="162" customWidth="1"/>
    <col min="17" max="19" width="6.5703125" style="1592" customWidth="1"/>
    <col min="20" max="20" width="36.7109375" style="238" customWidth="1"/>
    <col min="21" max="21" width="7.7109375" style="165" customWidth="1"/>
    <col min="22" max="16384" width="9.140625" style="165"/>
  </cols>
  <sheetData>
    <row r="1" spans="1:22" ht="34.5" customHeight="1">
      <c r="A1" s="1430" t="s">
        <v>330</v>
      </c>
      <c r="P1" s="2039" t="s">
        <v>374</v>
      </c>
      <c r="Q1" s="2039"/>
      <c r="R1" s="2039"/>
      <c r="S1" s="2039"/>
      <c r="T1" s="2039"/>
    </row>
    <row r="2" spans="1:22" s="166" customFormat="1" ht="15.75">
      <c r="A2" s="1856" t="s">
        <v>346</v>
      </c>
      <c r="B2" s="1856"/>
      <c r="C2" s="1856"/>
      <c r="D2" s="1856"/>
      <c r="E2" s="1856"/>
      <c r="F2" s="1856"/>
      <c r="G2" s="1856"/>
      <c r="H2" s="1856"/>
      <c r="I2" s="1856"/>
      <c r="J2" s="1856"/>
      <c r="K2" s="1856"/>
      <c r="L2" s="1856"/>
      <c r="M2" s="1856"/>
      <c r="N2" s="1856"/>
      <c r="O2" s="1856"/>
      <c r="P2" s="1856"/>
      <c r="Q2" s="1856"/>
      <c r="R2" s="1856"/>
      <c r="S2" s="1856"/>
      <c r="T2" s="1856"/>
    </row>
    <row r="3" spans="1:22" s="166" customFormat="1" ht="19.5" customHeight="1">
      <c r="A3" s="1857" t="s">
        <v>29</v>
      </c>
      <c r="B3" s="1857"/>
      <c r="C3" s="1857"/>
      <c r="D3" s="1857"/>
      <c r="E3" s="1857"/>
      <c r="F3" s="1857"/>
      <c r="G3" s="1857"/>
      <c r="H3" s="1857"/>
      <c r="I3" s="1857"/>
      <c r="J3" s="1857"/>
      <c r="K3" s="1857"/>
      <c r="L3" s="1857"/>
      <c r="M3" s="1857"/>
      <c r="N3" s="1857"/>
      <c r="O3" s="1857"/>
      <c r="P3" s="1857"/>
      <c r="Q3" s="1857"/>
      <c r="R3" s="1857"/>
      <c r="S3" s="1857"/>
      <c r="T3" s="1857"/>
    </row>
    <row r="4" spans="1:22" s="166" customFormat="1" ht="19.5" customHeight="1">
      <c r="A4" s="1858" t="s">
        <v>51</v>
      </c>
      <c r="B4" s="1858"/>
      <c r="C4" s="1858"/>
      <c r="D4" s="1858"/>
      <c r="E4" s="1858"/>
      <c r="F4" s="1858"/>
      <c r="G4" s="1858"/>
      <c r="H4" s="1858"/>
      <c r="I4" s="1858"/>
      <c r="J4" s="1858"/>
      <c r="K4" s="1858"/>
      <c r="L4" s="1858"/>
      <c r="M4" s="1858"/>
      <c r="N4" s="1858"/>
      <c r="O4" s="1858"/>
      <c r="P4" s="1858"/>
      <c r="Q4" s="1858"/>
      <c r="R4" s="1858"/>
      <c r="S4" s="1858"/>
      <c r="T4" s="1858"/>
    </row>
    <row r="5" spans="1:22" ht="15.75" customHeight="1" thickBot="1">
      <c r="A5" s="1431"/>
      <c r="B5" s="1431"/>
      <c r="D5" s="1555"/>
      <c r="E5" s="1555"/>
      <c r="F5" s="262"/>
      <c r="G5" s="1555"/>
      <c r="H5" s="1555"/>
      <c r="I5" s="1555"/>
      <c r="J5" s="1555"/>
      <c r="K5" s="1555"/>
      <c r="L5" s="1555"/>
      <c r="M5" s="1555"/>
      <c r="N5" s="1555"/>
      <c r="O5" s="1555"/>
      <c r="P5" s="1555"/>
      <c r="Q5" s="1859" t="s">
        <v>67</v>
      </c>
      <c r="R5" s="1859"/>
      <c r="S5" s="1859"/>
      <c r="T5" s="1859"/>
    </row>
    <row r="6" spans="1:22" ht="21" customHeight="1">
      <c r="A6" s="2040" t="s">
        <v>8</v>
      </c>
      <c r="B6" s="2043" t="s">
        <v>9</v>
      </c>
      <c r="C6" s="2046" t="s">
        <v>10</v>
      </c>
      <c r="D6" s="1894" t="s">
        <v>94</v>
      </c>
      <c r="E6" s="1897" t="s">
        <v>11</v>
      </c>
      <c r="F6" s="1900" t="s">
        <v>13</v>
      </c>
      <c r="G6" s="2071" t="s">
        <v>95</v>
      </c>
      <c r="H6" s="1881" t="s">
        <v>375</v>
      </c>
      <c r="I6" s="1884" t="s">
        <v>370</v>
      </c>
      <c r="J6" s="2049" t="s">
        <v>158</v>
      </c>
      <c r="K6" s="2055" t="s">
        <v>371</v>
      </c>
      <c r="L6" s="1884" t="s">
        <v>370</v>
      </c>
      <c r="M6" s="2052" t="s">
        <v>239</v>
      </c>
      <c r="N6" s="2055" t="s">
        <v>372</v>
      </c>
      <c r="O6" s="2055" t="s">
        <v>370</v>
      </c>
      <c r="P6" s="1887" t="s">
        <v>96</v>
      </c>
      <c r="Q6" s="2117"/>
      <c r="R6" s="2117"/>
      <c r="S6" s="2117"/>
      <c r="T6" s="2119" t="s">
        <v>373</v>
      </c>
    </row>
    <row r="7" spans="1:22" ht="15.75" customHeight="1">
      <c r="A7" s="2041"/>
      <c r="B7" s="2044"/>
      <c r="C7" s="2047"/>
      <c r="D7" s="1895"/>
      <c r="E7" s="1898"/>
      <c r="F7" s="1901"/>
      <c r="G7" s="2072"/>
      <c r="H7" s="1882"/>
      <c r="I7" s="1885"/>
      <c r="J7" s="2050"/>
      <c r="K7" s="2056"/>
      <c r="L7" s="1885"/>
      <c r="M7" s="2053"/>
      <c r="N7" s="2056"/>
      <c r="O7" s="2056"/>
      <c r="P7" s="1890" t="s">
        <v>23</v>
      </c>
      <c r="Q7" s="2118" t="s">
        <v>55</v>
      </c>
      <c r="R7" s="1892"/>
      <c r="S7" s="1892"/>
      <c r="T7" s="2120"/>
    </row>
    <row r="8" spans="1:22" ht="93.75" customHeight="1" thickBot="1">
      <c r="A8" s="2042"/>
      <c r="B8" s="2045"/>
      <c r="C8" s="2048"/>
      <c r="D8" s="1896"/>
      <c r="E8" s="1899"/>
      <c r="F8" s="1902"/>
      <c r="G8" s="2073"/>
      <c r="H8" s="1883"/>
      <c r="I8" s="1886"/>
      <c r="J8" s="2051"/>
      <c r="K8" s="2057"/>
      <c r="L8" s="1886"/>
      <c r="M8" s="2054"/>
      <c r="N8" s="2057"/>
      <c r="O8" s="2057"/>
      <c r="P8" s="1891"/>
      <c r="Q8" s="553" t="s">
        <v>93</v>
      </c>
      <c r="R8" s="83" t="s">
        <v>159</v>
      </c>
      <c r="S8" s="1425" t="s">
        <v>241</v>
      </c>
      <c r="T8" s="2121"/>
    </row>
    <row r="9" spans="1:22" ht="15.75" customHeight="1" thickBot="1">
      <c r="A9" s="2058" t="s">
        <v>60</v>
      </c>
      <c r="B9" s="2059"/>
      <c r="C9" s="2059"/>
      <c r="D9" s="2059"/>
      <c r="E9" s="2059"/>
      <c r="F9" s="2059"/>
      <c r="G9" s="2059"/>
      <c r="H9" s="2059"/>
      <c r="I9" s="2059"/>
      <c r="J9" s="2059"/>
      <c r="K9" s="2059"/>
      <c r="L9" s="2059"/>
      <c r="M9" s="2059"/>
      <c r="N9" s="2059"/>
      <c r="O9" s="2059"/>
      <c r="P9" s="2059"/>
      <c r="Q9" s="2059"/>
      <c r="R9" s="2059"/>
      <c r="S9" s="2059"/>
      <c r="T9" s="2060"/>
    </row>
    <row r="10" spans="1:22" s="168" customFormat="1" ht="15.75" customHeight="1" thickBot="1">
      <c r="A10" s="2061" t="s">
        <v>30</v>
      </c>
      <c r="B10" s="2062"/>
      <c r="C10" s="2062"/>
      <c r="D10" s="2062"/>
      <c r="E10" s="2062"/>
      <c r="F10" s="2062"/>
      <c r="G10" s="2062"/>
      <c r="H10" s="2062"/>
      <c r="I10" s="2062"/>
      <c r="J10" s="2062"/>
      <c r="K10" s="2062"/>
      <c r="L10" s="2062"/>
      <c r="M10" s="2062"/>
      <c r="N10" s="2062"/>
      <c r="O10" s="2062"/>
      <c r="P10" s="2062"/>
      <c r="Q10" s="2062"/>
      <c r="R10" s="2062"/>
      <c r="S10" s="2062"/>
      <c r="T10" s="2063"/>
    </row>
    <row r="11" spans="1:22" s="168" customFormat="1" ht="15.75" customHeight="1" thickBot="1">
      <c r="A11" s="1432" t="s">
        <v>14</v>
      </c>
      <c r="B11" s="2064" t="s">
        <v>35</v>
      </c>
      <c r="C11" s="2065"/>
      <c r="D11" s="2065"/>
      <c r="E11" s="2065"/>
      <c r="F11" s="2065"/>
      <c r="G11" s="2065"/>
      <c r="H11" s="2065"/>
      <c r="I11" s="2065"/>
      <c r="J11" s="2065"/>
      <c r="K11" s="2065"/>
      <c r="L11" s="2065"/>
      <c r="M11" s="2065"/>
      <c r="N11" s="2065"/>
      <c r="O11" s="2065"/>
      <c r="P11" s="2065"/>
      <c r="Q11" s="2065"/>
      <c r="R11" s="2065"/>
      <c r="S11" s="2065"/>
      <c r="T11" s="2066"/>
    </row>
    <row r="12" spans="1:22" s="168" customFormat="1" ht="15.75" customHeight="1" thickBot="1">
      <c r="A12" s="1433" t="s">
        <v>14</v>
      </c>
      <c r="B12" s="1434" t="s">
        <v>14</v>
      </c>
      <c r="C12" s="2067" t="s">
        <v>64</v>
      </c>
      <c r="D12" s="2068"/>
      <c r="E12" s="2068"/>
      <c r="F12" s="2069"/>
      <c r="G12" s="2069"/>
      <c r="H12" s="2069"/>
      <c r="I12" s="2069"/>
      <c r="J12" s="2069"/>
      <c r="K12" s="2069"/>
      <c r="L12" s="2069"/>
      <c r="M12" s="2069"/>
      <c r="N12" s="2069"/>
      <c r="O12" s="2069"/>
      <c r="P12" s="2068"/>
      <c r="Q12" s="2068"/>
      <c r="R12" s="2068"/>
      <c r="S12" s="2068"/>
      <c r="T12" s="2070"/>
    </row>
    <row r="13" spans="1:22" s="168" customFormat="1" ht="17.45" customHeight="1">
      <c r="A13" s="1435" t="s">
        <v>14</v>
      </c>
      <c r="B13" s="1436" t="s">
        <v>14</v>
      </c>
      <c r="C13" s="1437" t="s">
        <v>14</v>
      </c>
      <c r="D13" s="2075" t="s">
        <v>43</v>
      </c>
      <c r="E13" s="978" t="s">
        <v>152</v>
      </c>
      <c r="F13" s="308" t="s">
        <v>15</v>
      </c>
      <c r="G13" s="311">
        <f>38193.5-115+105.6-1.5</f>
        <v>38182.6</v>
      </c>
      <c r="H13" s="1507">
        <f>38182.6+58.5+7.6+92.8-9-12.5+2.9-17.2-15+3.1</f>
        <v>38293.800000000003</v>
      </c>
      <c r="I13" s="1508">
        <f>+H13-G13</f>
        <v>111.20000000000437</v>
      </c>
      <c r="J13" s="460">
        <f>37916.1+155.8</f>
        <v>38071.9</v>
      </c>
      <c r="K13" s="311">
        <f>37916.1+155.8</f>
        <v>38071.9</v>
      </c>
      <c r="L13" s="359">
        <f>+K13-J13</f>
        <v>0</v>
      </c>
      <c r="M13" s="1637">
        <f>37838.4+126</f>
        <v>37964.400000000001</v>
      </c>
      <c r="N13" s="311">
        <f>37838.4+126</f>
        <v>37964.400000000001</v>
      </c>
      <c r="O13" s="359">
        <f>+N13-M13</f>
        <v>0</v>
      </c>
      <c r="P13" s="947"/>
      <c r="Q13" s="58"/>
      <c r="R13" s="141"/>
      <c r="S13" s="149"/>
      <c r="T13" s="1942" t="s">
        <v>404</v>
      </c>
    </row>
    <row r="14" spans="1:22" s="168" customFormat="1" ht="17.45" customHeight="1">
      <c r="A14" s="1438"/>
      <c r="B14" s="1439"/>
      <c r="C14" s="1440"/>
      <c r="D14" s="2076"/>
      <c r="E14" s="1064"/>
      <c r="F14" s="1065" t="s">
        <v>87</v>
      </c>
      <c r="G14" s="94">
        <v>5.0999999999999996</v>
      </c>
      <c r="H14" s="94">
        <v>5.0999999999999996</v>
      </c>
      <c r="I14" s="488"/>
      <c r="J14" s="452"/>
      <c r="K14" s="94"/>
      <c r="L14" s="61"/>
      <c r="M14" s="562"/>
      <c r="N14" s="94"/>
      <c r="O14" s="61"/>
      <c r="P14" s="735"/>
      <c r="Q14" s="56"/>
      <c r="R14" s="29"/>
      <c r="S14" s="621"/>
      <c r="T14" s="1984"/>
      <c r="U14" s="167"/>
      <c r="V14" s="167"/>
    </row>
    <row r="15" spans="1:22" s="168" customFormat="1" ht="17.45" customHeight="1">
      <c r="A15" s="1438"/>
      <c r="B15" s="1439"/>
      <c r="C15" s="1440"/>
      <c r="D15" s="977"/>
      <c r="E15" s="1064"/>
      <c r="F15" s="1065" t="s">
        <v>18</v>
      </c>
      <c r="G15" s="94">
        <f>45607.3+0.4</f>
        <v>45607.700000000004</v>
      </c>
      <c r="H15" s="1731">
        <f>45607.3+0.4+95.2+15.1+182.6+5.7+6.2</f>
        <v>45912.499999999993</v>
      </c>
      <c r="I15" s="1732">
        <f>+H15-G15</f>
        <v>304.79999999998836</v>
      </c>
      <c r="J15" s="452">
        <v>45349.599999999999</v>
      </c>
      <c r="K15" s="94">
        <v>45349.599999999999</v>
      </c>
      <c r="L15" s="61"/>
      <c r="M15" s="562">
        <v>45348.7</v>
      </c>
      <c r="N15" s="94">
        <v>45348.7</v>
      </c>
      <c r="O15" s="61"/>
      <c r="P15" s="735"/>
      <c r="Q15" s="56"/>
      <c r="R15" s="29"/>
      <c r="S15" s="621"/>
      <c r="T15" s="1984"/>
      <c r="U15" s="167"/>
      <c r="V15" s="167"/>
    </row>
    <row r="16" spans="1:22" s="168" customFormat="1" ht="17.45" customHeight="1">
      <c r="A16" s="1438"/>
      <c r="B16" s="1439"/>
      <c r="C16" s="1440"/>
      <c r="D16" s="977"/>
      <c r="E16" s="1064"/>
      <c r="F16" s="1065" t="s">
        <v>42</v>
      </c>
      <c r="G16" s="94">
        <v>5390</v>
      </c>
      <c r="H16" s="94">
        <v>5390</v>
      </c>
      <c r="I16" s="488"/>
      <c r="J16" s="452">
        <v>5390</v>
      </c>
      <c r="K16" s="94">
        <v>5390</v>
      </c>
      <c r="L16" s="61"/>
      <c r="M16" s="562">
        <v>5390</v>
      </c>
      <c r="N16" s="94">
        <v>5390</v>
      </c>
      <c r="O16" s="61"/>
      <c r="P16" s="735"/>
      <c r="Q16" s="56"/>
      <c r="R16" s="29"/>
      <c r="S16" s="621"/>
      <c r="T16" s="1984"/>
      <c r="U16" s="167"/>
      <c r="V16" s="167"/>
    </row>
    <row r="17" spans="1:22" s="168" customFormat="1" ht="17.45" customHeight="1">
      <c r="A17" s="1438"/>
      <c r="B17" s="1439"/>
      <c r="C17" s="1440"/>
      <c r="D17" s="977"/>
      <c r="E17" s="1064"/>
      <c r="F17" s="382" t="s">
        <v>59</v>
      </c>
      <c r="G17" s="94">
        <v>415.4</v>
      </c>
      <c r="H17" s="94">
        <v>415.4</v>
      </c>
      <c r="I17" s="488"/>
      <c r="J17" s="452"/>
      <c r="K17" s="94"/>
      <c r="L17" s="61"/>
      <c r="M17" s="562"/>
      <c r="N17" s="94"/>
      <c r="O17" s="61"/>
      <c r="P17" s="735"/>
      <c r="Q17" s="56"/>
      <c r="R17" s="29"/>
      <c r="S17" s="621"/>
      <c r="T17" s="1984"/>
      <c r="U17" s="167"/>
      <c r="V17" s="167"/>
    </row>
    <row r="18" spans="1:22" s="168" customFormat="1" ht="17.45" customHeight="1">
      <c r="A18" s="1438"/>
      <c r="B18" s="1439"/>
      <c r="C18" s="1440"/>
      <c r="D18" s="977"/>
      <c r="E18" s="1064"/>
      <c r="F18" s="382" t="s">
        <v>89</v>
      </c>
      <c r="G18" s="94">
        <f>519.4</f>
        <v>519.4</v>
      </c>
      <c r="H18" s="94">
        <f>519.4</f>
        <v>519.4</v>
      </c>
      <c r="I18" s="488"/>
      <c r="J18" s="452">
        <v>71.599999999999994</v>
      </c>
      <c r="K18" s="94">
        <v>71.599999999999994</v>
      </c>
      <c r="L18" s="61"/>
      <c r="M18" s="562"/>
      <c r="N18" s="94"/>
      <c r="O18" s="61"/>
      <c r="P18" s="735"/>
      <c r="Q18" s="56"/>
      <c r="R18" s="29"/>
      <c r="S18" s="621"/>
      <c r="T18" s="1984"/>
      <c r="U18" s="167"/>
      <c r="V18" s="167"/>
    </row>
    <row r="19" spans="1:22" s="168" customFormat="1" ht="17.45" customHeight="1">
      <c r="A19" s="1438"/>
      <c r="B19" s="1439"/>
      <c r="C19" s="1440"/>
      <c r="D19" s="977"/>
      <c r="E19" s="1064"/>
      <c r="F19" s="382" t="s">
        <v>148</v>
      </c>
      <c r="G19" s="94">
        <v>46.5</v>
      </c>
      <c r="H19" s="94">
        <v>46.5</v>
      </c>
      <c r="I19" s="488"/>
      <c r="J19" s="452"/>
      <c r="K19" s="94"/>
      <c r="L19" s="61"/>
      <c r="M19" s="562"/>
      <c r="N19" s="94"/>
      <c r="O19" s="61"/>
      <c r="P19" s="735"/>
      <c r="Q19" s="56"/>
      <c r="R19" s="29"/>
      <c r="S19" s="621"/>
      <c r="T19" s="1984"/>
      <c r="U19" s="167"/>
      <c r="V19" s="167"/>
    </row>
    <row r="20" spans="1:22" s="168" customFormat="1" ht="17.45" customHeight="1">
      <c r="A20" s="1438"/>
      <c r="B20" s="1439"/>
      <c r="C20" s="1440"/>
      <c r="D20" s="977"/>
      <c r="E20" s="1064"/>
      <c r="F20" s="382" t="s">
        <v>230</v>
      </c>
      <c r="G20" s="94">
        <v>447.8</v>
      </c>
      <c r="H20" s="94">
        <v>447.8</v>
      </c>
      <c r="I20" s="488"/>
      <c r="J20" s="452"/>
      <c r="K20" s="94"/>
      <c r="L20" s="61"/>
      <c r="M20" s="562"/>
      <c r="N20" s="94"/>
      <c r="O20" s="61"/>
      <c r="P20" s="735"/>
      <c r="Q20" s="56"/>
      <c r="R20" s="29"/>
      <c r="S20" s="621"/>
      <c r="T20" s="1984"/>
      <c r="U20" s="167"/>
      <c r="V20" s="167"/>
    </row>
    <row r="21" spans="1:22" s="168" customFormat="1" ht="17.45" customHeight="1">
      <c r="A21" s="1438"/>
      <c r="B21" s="1439"/>
      <c r="C21" s="1440"/>
      <c r="D21" s="977"/>
      <c r="E21" s="1064"/>
      <c r="F21" s="1600" t="s">
        <v>4</v>
      </c>
      <c r="G21" s="127">
        <v>125.9</v>
      </c>
      <c r="H21" s="127">
        <v>125.9</v>
      </c>
      <c r="I21" s="33"/>
      <c r="J21" s="1499"/>
      <c r="K21" s="127"/>
      <c r="L21" s="24"/>
      <c r="M21" s="509"/>
      <c r="N21" s="127"/>
      <c r="O21" s="24"/>
      <c r="P21" s="735"/>
      <c r="Q21" s="56"/>
      <c r="R21" s="29"/>
      <c r="S21" s="621"/>
      <c r="T21" s="1984"/>
    </row>
    <row r="22" spans="1:22" s="168" customFormat="1" ht="14.25" customHeight="1">
      <c r="A22" s="1438"/>
      <c r="B22" s="1441"/>
      <c r="C22" s="1442"/>
      <c r="D22" s="2077" t="s">
        <v>388</v>
      </c>
      <c r="E22" s="1046" t="s">
        <v>292</v>
      </c>
      <c r="F22" s="1601"/>
      <c r="G22" s="128"/>
      <c r="H22" s="128"/>
      <c r="I22" s="136"/>
      <c r="J22" s="1323"/>
      <c r="K22" s="128"/>
      <c r="L22" s="15"/>
      <c r="M22" s="1067"/>
      <c r="N22" s="128"/>
      <c r="O22" s="15"/>
      <c r="P22" s="713" t="s">
        <v>100</v>
      </c>
      <c r="Q22" s="104">
        <v>47</v>
      </c>
      <c r="R22" s="27">
        <v>47</v>
      </c>
      <c r="S22" s="23">
        <v>47</v>
      </c>
      <c r="T22" s="1984"/>
    </row>
    <row r="23" spans="1:22" s="168" customFormat="1" ht="14.25" customHeight="1">
      <c r="A23" s="1438"/>
      <c r="B23" s="1441"/>
      <c r="C23" s="1442"/>
      <c r="D23" s="2074"/>
      <c r="E23" s="31"/>
      <c r="F23" s="1601"/>
      <c r="G23" s="64"/>
      <c r="H23" s="64"/>
      <c r="I23" s="118"/>
      <c r="J23" s="1324"/>
      <c r="K23" s="64"/>
      <c r="L23" s="805"/>
      <c r="M23" s="1066"/>
      <c r="N23" s="64"/>
      <c r="O23" s="805"/>
      <c r="P23" s="373" t="s">
        <v>101</v>
      </c>
      <c r="Q23" s="49">
        <v>7968</v>
      </c>
      <c r="R23" s="365">
        <v>7990</v>
      </c>
      <c r="S23" s="1613">
        <v>7995</v>
      </c>
      <c r="T23" s="1984"/>
      <c r="V23" s="167"/>
    </row>
    <row r="24" spans="1:22" s="168" customFormat="1" ht="16.5" customHeight="1">
      <c r="A24" s="1438"/>
      <c r="B24" s="1439"/>
      <c r="C24" s="1442"/>
      <c r="D24" s="2078"/>
      <c r="E24" s="31"/>
      <c r="F24" s="1658"/>
      <c r="G24" s="64"/>
      <c r="H24" s="64"/>
      <c r="I24" s="118"/>
      <c r="J24" s="1324"/>
      <c r="K24" s="64"/>
      <c r="L24" s="805"/>
      <c r="M24" s="1066"/>
      <c r="N24" s="64"/>
      <c r="O24" s="805"/>
      <c r="P24" s="1733" t="s">
        <v>390</v>
      </c>
      <c r="Q24" s="1734">
        <v>26</v>
      </c>
      <c r="R24" s="27"/>
      <c r="S24" s="23"/>
      <c r="T24" s="1984"/>
    </row>
    <row r="25" spans="1:22" s="168" customFormat="1" ht="42" customHeight="1">
      <c r="A25" s="1438"/>
      <c r="B25" s="1439"/>
      <c r="C25" s="1442"/>
      <c r="D25" s="1903" t="s">
        <v>296</v>
      </c>
      <c r="E25" s="1046" t="s">
        <v>292</v>
      </c>
      <c r="F25" s="1601"/>
      <c r="G25" s="64"/>
      <c r="H25" s="64"/>
      <c r="I25" s="118"/>
      <c r="J25" s="1324"/>
      <c r="K25" s="64"/>
      <c r="L25" s="805"/>
      <c r="M25" s="1066"/>
      <c r="N25" s="64"/>
      <c r="O25" s="805"/>
      <c r="P25" s="1575" t="s">
        <v>297</v>
      </c>
      <c r="Q25" s="49">
        <v>2</v>
      </c>
      <c r="R25" s="365">
        <v>2</v>
      </c>
      <c r="S25" s="1613">
        <v>2</v>
      </c>
      <c r="T25" s="1984"/>
    </row>
    <row r="26" spans="1:22" s="168" customFormat="1" ht="18.75" customHeight="1">
      <c r="A26" s="1438"/>
      <c r="B26" s="1439"/>
      <c r="C26" s="1442"/>
      <c r="D26" s="1907"/>
      <c r="E26" s="1047"/>
      <c r="F26" s="1601"/>
      <c r="G26" s="64"/>
      <c r="H26" s="64"/>
      <c r="I26" s="118"/>
      <c r="J26" s="1324"/>
      <c r="K26" s="64"/>
      <c r="L26" s="805"/>
      <c r="M26" s="1066"/>
      <c r="N26" s="64"/>
      <c r="O26" s="805"/>
      <c r="P26" s="713" t="s">
        <v>302</v>
      </c>
      <c r="Q26" s="67">
        <v>48</v>
      </c>
      <c r="R26" s="27">
        <v>55</v>
      </c>
      <c r="S26" s="23">
        <v>47</v>
      </c>
      <c r="T26" s="1984"/>
    </row>
    <row r="27" spans="1:22" s="168" customFormat="1" ht="15.75" customHeight="1">
      <c r="A27" s="1438"/>
      <c r="B27" s="1439"/>
      <c r="C27" s="1442"/>
      <c r="D27" s="1904" t="s">
        <v>250</v>
      </c>
      <c r="E27" s="1569"/>
      <c r="F27" s="1601"/>
      <c r="G27" s="64"/>
      <c r="H27" s="64"/>
      <c r="I27" s="118"/>
      <c r="J27" s="1324"/>
      <c r="K27" s="64"/>
      <c r="L27" s="805"/>
      <c r="M27" s="1066"/>
      <c r="N27" s="64"/>
      <c r="O27" s="805"/>
      <c r="P27" s="1570" t="s">
        <v>100</v>
      </c>
      <c r="Q27" s="56">
        <v>7</v>
      </c>
      <c r="R27" s="29">
        <v>7</v>
      </c>
      <c r="S27" s="621">
        <v>7</v>
      </c>
      <c r="T27" s="1984"/>
    </row>
    <row r="28" spans="1:22" s="168" customFormat="1" ht="14.25" customHeight="1">
      <c r="A28" s="1438"/>
      <c r="B28" s="1441"/>
      <c r="C28" s="1442"/>
      <c r="D28" s="1904"/>
      <c r="E28" s="31"/>
      <c r="F28" s="1601"/>
      <c r="G28" s="320"/>
      <c r="H28" s="320"/>
      <c r="I28" s="393"/>
      <c r="J28" s="1325"/>
      <c r="K28" s="320"/>
      <c r="L28" s="321"/>
      <c r="M28" s="1391"/>
      <c r="N28" s="320"/>
      <c r="O28" s="321"/>
      <c r="P28" s="373" t="s">
        <v>101</v>
      </c>
      <c r="Q28" s="49">
        <v>335</v>
      </c>
      <c r="R28" s="365">
        <v>340</v>
      </c>
      <c r="S28" s="1613">
        <v>350</v>
      </c>
      <c r="T28" s="1984"/>
    </row>
    <row r="29" spans="1:22" s="168" customFormat="1" ht="15" customHeight="1" thickBot="1">
      <c r="A29" s="1438"/>
      <c r="B29" s="1439"/>
      <c r="C29" s="1442"/>
      <c r="D29" s="1904"/>
      <c r="E29" s="31"/>
      <c r="F29" s="1601"/>
      <c r="G29" s="64"/>
      <c r="H29" s="64"/>
      <c r="I29" s="118"/>
      <c r="J29" s="1324"/>
      <c r="K29" s="64"/>
      <c r="L29" s="805"/>
      <c r="M29" s="1066"/>
      <c r="N29" s="64"/>
      <c r="O29" s="805"/>
      <c r="P29" s="737"/>
      <c r="Q29" s="146"/>
      <c r="R29" s="261"/>
      <c r="S29" s="1614"/>
      <c r="T29" s="2079"/>
    </row>
    <row r="30" spans="1:22" s="168" customFormat="1" ht="12.75" customHeight="1">
      <c r="A30" s="1443"/>
      <c r="B30" s="1439"/>
      <c r="C30" s="1444"/>
      <c r="D30" s="1905" t="s">
        <v>66</v>
      </c>
      <c r="E30" s="31"/>
      <c r="F30" s="1601"/>
      <c r="G30" s="128"/>
      <c r="H30" s="128"/>
      <c r="I30" s="136"/>
      <c r="J30" s="1323"/>
      <c r="K30" s="128"/>
      <c r="L30" s="15"/>
      <c r="M30" s="1067"/>
      <c r="N30" s="128"/>
      <c r="O30" s="15"/>
      <c r="P30" s="1736" t="s">
        <v>100</v>
      </c>
      <c r="Q30" s="58">
        <v>4</v>
      </c>
      <c r="R30" s="141">
        <v>4</v>
      </c>
      <c r="S30" s="149">
        <v>4</v>
      </c>
      <c r="T30" s="621"/>
    </row>
    <row r="31" spans="1:22" s="168" customFormat="1" ht="15.75" customHeight="1">
      <c r="A31" s="1443"/>
      <c r="B31" s="1439"/>
      <c r="C31" s="1440"/>
      <c r="D31" s="1904"/>
      <c r="E31" s="31"/>
      <c r="F31" s="1601"/>
      <c r="G31" s="64"/>
      <c r="H31" s="64"/>
      <c r="I31" s="118"/>
      <c r="J31" s="1324"/>
      <c r="K31" s="64"/>
      <c r="L31" s="805"/>
      <c r="M31" s="1066"/>
      <c r="N31" s="64"/>
      <c r="O31" s="805"/>
      <c r="P31" s="98" t="s">
        <v>355</v>
      </c>
      <c r="Q31" s="49">
        <v>1285</v>
      </c>
      <c r="R31" s="365">
        <v>1285</v>
      </c>
      <c r="S31" s="1659">
        <v>1285</v>
      </c>
      <c r="T31" s="1721"/>
    </row>
    <row r="32" spans="1:22" s="168" customFormat="1" ht="15.75" customHeight="1">
      <c r="A32" s="1443"/>
      <c r="B32" s="1439"/>
      <c r="C32" s="1440"/>
      <c r="D32" s="1904"/>
      <c r="E32" s="31"/>
      <c r="F32" s="1601"/>
      <c r="G32" s="64"/>
      <c r="H32" s="64"/>
      <c r="I32" s="118"/>
      <c r="J32" s="1324"/>
      <c r="K32" s="64"/>
      <c r="L32" s="805"/>
      <c r="M32" s="1066"/>
      <c r="N32" s="64"/>
      <c r="O32" s="805"/>
      <c r="P32" s="1737" t="s">
        <v>210</v>
      </c>
      <c r="Q32" s="56">
        <v>910</v>
      </c>
      <c r="R32" s="29">
        <v>910</v>
      </c>
      <c r="S32" s="621">
        <v>910</v>
      </c>
      <c r="T32" s="621"/>
    </row>
    <row r="33" spans="1:22" s="168" customFormat="1" ht="18.75" customHeight="1" thickBot="1">
      <c r="A33" s="1445"/>
      <c r="B33" s="1439"/>
      <c r="C33" s="1440"/>
      <c r="D33" s="1656"/>
      <c r="E33" s="31"/>
      <c r="F33" s="1658"/>
      <c r="G33" s="64"/>
      <c r="H33" s="64"/>
      <c r="I33" s="118"/>
      <c r="J33" s="1324"/>
      <c r="K33" s="64"/>
      <c r="L33" s="805"/>
      <c r="M33" s="1066"/>
      <c r="N33" s="64"/>
      <c r="O33" s="805"/>
      <c r="P33" s="1735" t="s">
        <v>390</v>
      </c>
      <c r="Q33" s="1738">
        <v>3</v>
      </c>
      <c r="R33" s="579"/>
      <c r="S33" s="25"/>
      <c r="T33" s="621"/>
    </row>
    <row r="34" spans="1:22" s="168" customFormat="1" ht="25.5" customHeight="1">
      <c r="A34" s="1445"/>
      <c r="B34" s="1439"/>
      <c r="C34" s="1440"/>
      <c r="D34" s="1905" t="s">
        <v>337</v>
      </c>
      <c r="E34" s="969"/>
      <c r="F34" s="1601"/>
      <c r="G34" s="64"/>
      <c r="H34" s="64"/>
      <c r="I34" s="118"/>
      <c r="J34" s="1324"/>
      <c r="K34" s="64"/>
      <c r="L34" s="805"/>
      <c r="M34" s="1066"/>
      <c r="N34" s="64"/>
      <c r="O34" s="805"/>
      <c r="P34" s="957" t="s">
        <v>100</v>
      </c>
      <c r="Q34" s="58">
        <v>1</v>
      </c>
      <c r="R34" s="141">
        <v>1</v>
      </c>
      <c r="S34" s="149">
        <v>1</v>
      </c>
      <c r="T34" s="149"/>
    </row>
    <row r="35" spans="1:22" s="168" customFormat="1" ht="18" customHeight="1" thickBot="1">
      <c r="A35" s="1445"/>
      <c r="B35" s="1439"/>
      <c r="C35" s="1440"/>
      <c r="D35" s="1906"/>
      <c r="E35" s="971"/>
      <c r="F35" s="1601"/>
      <c r="G35" s="64"/>
      <c r="H35" s="64"/>
      <c r="I35" s="118"/>
      <c r="J35" s="1324"/>
      <c r="K35" s="64"/>
      <c r="L35" s="805"/>
      <c r="M35" s="1066"/>
      <c r="N35" s="64"/>
      <c r="O35" s="805"/>
      <c r="P35" s="958" t="s">
        <v>101</v>
      </c>
      <c r="Q35" s="152">
        <v>50</v>
      </c>
      <c r="R35" s="137">
        <v>50</v>
      </c>
      <c r="S35" s="25">
        <v>50</v>
      </c>
      <c r="T35" s="25"/>
    </row>
    <row r="36" spans="1:22" s="168" customFormat="1" ht="15.75" customHeight="1">
      <c r="A36" s="1445"/>
      <c r="B36" s="1441"/>
      <c r="C36" s="1440"/>
      <c r="D36" s="1905" t="s">
        <v>116</v>
      </c>
      <c r="E36" s="1050"/>
      <c r="F36" s="1601"/>
      <c r="G36" s="1076"/>
      <c r="H36" s="1076"/>
      <c r="I36" s="1075"/>
      <c r="J36" s="1646"/>
      <c r="K36" s="1076"/>
      <c r="L36" s="1077"/>
      <c r="M36" s="1638"/>
      <c r="N36" s="1076"/>
      <c r="O36" s="1077"/>
      <c r="P36" s="490" t="s">
        <v>100</v>
      </c>
      <c r="Q36" s="106">
        <v>32</v>
      </c>
      <c r="R36" s="88">
        <v>32</v>
      </c>
      <c r="S36" s="87">
        <v>32</v>
      </c>
      <c r="T36" s="1005"/>
      <c r="V36" s="923"/>
    </row>
    <row r="37" spans="1:22" s="168" customFormat="1" ht="15.75" customHeight="1">
      <c r="A37" s="1445"/>
      <c r="B37" s="1441"/>
      <c r="C37" s="1440"/>
      <c r="D37" s="1904"/>
      <c r="E37" s="1741"/>
      <c r="F37" s="1601"/>
      <c r="G37" s="128"/>
      <c r="H37" s="128"/>
      <c r="I37" s="136"/>
      <c r="J37" s="1323"/>
      <c r="K37" s="128"/>
      <c r="L37" s="15"/>
      <c r="M37" s="1067"/>
      <c r="N37" s="128"/>
      <c r="O37" s="15"/>
      <c r="P37" s="463" t="s">
        <v>101</v>
      </c>
      <c r="Q37" s="104">
        <v>18020</v>
      </c>
      <c r="R37" s="27">
        <v>18100</v>
      </c>
      <c r="S37" s="1005">
        <v>18150</v>
      </c>
      <c r="T37" s="1005"/>
    </row>
    <row r="38" spans="1:22" s="168" customFormat="1" ht="15.75" customHeight="1">
      <c r="A38" s="1445"/>
      <c r="B38" s="1441"/>
      <c r="C38" s="1440"/>
      <c r="D38" s="1904"/>
      <c r="E38" s="1741"/>
      <c r="F38" s="1601"/>
      <c r="G38" s="64"/>
      <c r="H38" s="64"/>
      <c r="I38" s="118"/>
      <c r="J38" s="1324"/>
      <c r="K38" s="64"/>
      <c r="L38" s="805"/>
      <c r="M38" s="1066"/>
      <c r="N38" s="64"/>
      <c r="O38" s="805"/>
      <c r="P38" s="98" t="s">
        <v>120</v>
      </c>
      <c r="Q38" s="49">
        <v>17850</v>
      </c>
      <c r="R38" s="365">
        <v>17900</v>
      </c>
      <c r="S38" s="1659">
        <v>17950</v>
      </c>
      <c r="T38" s="1721"/>
    </row>
    <row r="39" spans="1:22" s="168" customFormat="1" ht="27" customHeight="1">
      <c r="A39" s="1445"/>
      <c r="B39" s="1441"/>
      <c r="C39" s="1440"/>
      <c r="D39" s="1657"/>
      <c r="E39" s="1742"/>
      <c r="F39" s="1658"/>
      <c r="G39" s="64"/>
      <c r="H39" s="64"/>
      <c r="I39" s="118"/>
      <c r="J39" s="1324"/>
      <c r="K39" s="64"/>
      <c r="L39" s="805"/>
      <c r="M39" s="1066"/>
      <c r="N39" s="64"/>
      <c r="O39" s="805"/>
      <c r="P39" s="1735" t="s">
        <v>389</v>
      </c>
      <c r="Q39" s="1620">
        <v>47</v>
      </c>
      <c r="R39" s="26"/>
      <c r="S39" s="1739"/>
      <c r="T39" s="1739"/>
    </row>
    <row r="40" spans="1:22" s="168" customFormat="1" ht="30" customHeight="1" thickBot="1">
      <c r="A40" s="1445"/>
      <c r="B40" s="1441"/>
      <c r="C40" s="1440"/>
      <c r="D40" s="1048" t="s">
        <v>301</v>
      </c>
      <c r="E40" s="1740" t="s">
        <v>292</v>
      </c>
      <c r="F40" s="1601"/>
      <c r="G40" s="1073"/>
      <c r="H40" s="1073"/>
      <c r="I40" s="1072"/>
      <c r="J40" s="1647"/>
      <c r="K40" s="1073"/>
      <c r="L40" s="1074"/>
      <c r="M40" s="1639"/>
      <c r="N40" s="1073"/>
      <c r="O40" s="1074"/>
      <c r="P40" s="102" t="s">
        <v>356</v>
      </c>
      <c r="Q40" s="505" t="s">
        <v>299</v>
      </c>
      <c r="R40" s="827" t="s">
        <v>299</v>
      </c>
      <c r="S40" s="787" t="s">
        <v>299</v>
      </c>
      <c r="T40" s="787"/>
      <c r="U40" s="924"/>
    </row>
    <row r="41" spans="1:22" s="168" customFormat="1" ht="46.5" customHeight="1" thickBot="1">
      <c r="A41" s="1445"/>
      <c r="B41" s="1441"/>
      <c r="C41" s="1440"/>
      <c r="D41" s="1576" t="s">
        <v>377</v>
      </c>
      <c r="E41" s="31"/>
      <c r="F41" s="1601"/>
      <c r="G41" s="1073"/>
      <c r="H41" s="1073"/>
      <c r="I41" s="1072"/>
      <c r="J41" s="1647"/>
      <c r="K41" s="1073"/>
      <c r="L41" s="1074"/>
      <c r="M41" s="1639"/>
      <c r="N41" s="1073"/>
      <c r="O41" s="1074"/>
      <c r="P41" s="478"/>
      <c r="Q41" s="1531"/>
      <c r="R41" s="1532"/>
      <c r="S41" s="1533"/>
      <c r="T41" s="1538"/>
      <c r="U41" s="924"/>
    </row>
    <row r="42" spans="1:22" s="168" customFormat="1" ht="41.45" customHeight="1" thickBot="1">
      <c r="A42" s="1445"/>
      <c r="B42" s="1441"/>
      <c r="C42" s="1440"/>
      <c r="D42" s="1582" t="s">
        <v>256</v>
      </c>
      <c r="E42" s="31"/>
      <c r="F42" s="1601"/>
      <c r="G42" s="64"/>
      <c r="H42" s="64"/>
      <c r="I42" s="118"/>
      <c r="J42" s="1324"/>
      <c r="K42" s="64"/>
      <c r="L42" s="805"/>
      <c r="M42" s="1066"/>
      <c r="N42" s="64"/>
      <c r="O42" s="805"/>
      <c r="P42" s="613" t="s">
        <v>257</v>
      </c>
      <c r="Q42" s="633">
        <v>4</v>
      </c>
      <c r="R42" s="634"/>
      <c r="S42" s="632"/>
      <c r="T42" s="632"/>
      <c r="U42" s="1911"/>
      <c r="V42" s="1911"/>
    </row>
    <row r="43" spans="1:22" s="168" customFormat="1" ht="16.5" customHeight="1">
      <c r="A43" s="1445"/>
      <c r="B43" s="1441"/>
      <c r="C43" s="1440"/>
      <c r="D43" s="1903" t="s">
        <v>251</v>
      </c>
      <c r="E43" s="31"/>
      <c r="F43" s="1601"/>
      <c r="G43" s="128"/>
      <c r="H43" s="128"/>
      <c r="I43" s="136"/>
      <c r="J43" s="1323"/>
      <c r="K43" s="128"/>
      <c r="L43" s="15"/>
      <c r="M43" s="1067"/>
      <c r="N43" s="128"/>
      <c r="O43" s="15"/>
      <c r="P43" s="150" t="s">
        <v>100</v>
      </c>
      <c r="Q43" s="56">
        <v>6</v>
      </c>
      <c r="R43" s="29">
        <v>6</v>
      </c>
      <c r="S43" s="621"/>
      <c r="T43" s="621"/>
    </row>
    <row r="44" spans="1:22" s="168" customFormat="1" ht="25.5" customHeight="1" thickBot="1">
      <c r="A44" s="1445"/>
      <c r="B44" s="1441"/>
      <c r="C44" s="1440"/>
      <c r="D44" s="1904"/>
      <c r="E44" s="31"/>
      <c r="F44" s="1601"/>
      <c r="G44" s="128"/>
      <c r="H44" s="128"/>
      <c r="I44" s="136"/>
      <c r="J44" s="1323"/>
      <c r="K44" s="128"/>
      <c r="L44" s="15"/>
      <c r="M44" s="1067"/>
      <c r="N44" s="128"/>
      <c r="O44" s="15"/>
      <c r="P44" s="150"/>
      <c r="Q44" s="56"/>
      <c r="R44" s="29"/>
      <c r="S44" s="621"/>
      <c r="T44" s="621"/>
    </row>
    <row r="45" spans="1:22" s="168" customFormat="1" ht="30.75" customHeight="1" thickBot="1">
      <c r="A45" s="1445"/>
      <c r="B45" s="1441"/>
      <c r="C45" s="1440"/>
      <c r="D45" s="403" t="s">
        <v>255</v>
      </c>
      <c r="E45" s="31"/>
      <c r="F45" s="1601"/>
      <c r="G45" s="128"/>
      <c r="H45" s="128"/>
      <c r="I45" s="136"/>
      <c r="J45" s="1323"/>
      <c r="K45" s="128"/>
      <c r="L45" s="15"/>
      <c r="M45" s="1067"/>
      <c r="N45" s="128"/>
      <c r="O45" s="15"/>
      <c r="P45" s="494" t="s">
        <v>100</v>
      </c>
      <c r="Q45" s="224">
        <v>5</v>
      </c>
      <c r="R45" s="216">
        <v>5</v>
      </c>
      <c r="S45" s="192">
        <v>5</v>
      </c>
      <c r="T45" s="87"/>
    </row>
    <row r="46" spans="1:22" s="168" customFormat="1" ht="21.75" customHeight="1">
      <c r="A46" s="1445"/>
      <c r="B46" s="1441"/>
      <c r="C46" s="1440"/>
      <c r="D46" s="1905" t="s">
        <v>252</v>
      </c>
      <c r="E46" s="31"/>
      <c r="F46" s="1601"/>
      <c r="G46" s="64"/>
      <c r="H46" s="64"/>
      <c r="I46" s="118"/>
      <c r="J46" s="1324"/>
      <c r="K46" s="64"/>
      <c r="L46" s="805"/>
      <c r="M46" s="1066"/>
      <c r="N46" s="64"/>
      <c r="O46" s="805"/>
      <c r="P46" s="477" t="s">
        <v>100</v>
      </c>
      <c r="Q46" s="106">
        <v>6</v>
      </c>
      <c r="R46" s="88">
        <v>6</v>
      </c>
      <c r="S46" s="87">
        <v>6</v>
      </c>
      <c r="T46" s="87"/>
    </row>
    <row r="47" spans="1:22" s="168" customFormat="1" ht="21.75" customHeight="1" thickBot="1">
      <c r="A47" s="1445"/>
      <c r="B47" s="1441"/>
      <c r="C47" s="1440"/>
      <c r="D47" s="1906"/>
      <c r="E47" s="31"/>
      <c r="F47" s="1601"/>
      <c r="G47" s="64"/>
      <c r="H47" s="64"/>
      <c r="I47" s="118"/>
      <c r="J47" s="1324"/>
      <c r="K47" s="64"/>
      <c r="L47" s="805"/>
      <c r="M47" s="1066"/>
      <c r="N47" s="64"/>
      <c r="O47" s="805"/>
      <c r="P47" s="462" t="s">
        <v>101</v>
      </c>
      <c r="Q47" s="49">
        <f>1265-50</f>
        <v>1215</v>
      </c>
      <c r="R47" s="365">
        <f>1270-50</f>
        <v>1220</v>
      </c>
      <c r="S47" s="1613">
        <f>1280-50</f>
        <v>1230</v>
      </c>
      <c r="T47" s="1721"/>
    </row>
    <row r="48" spans="1:22" s="168" customFormat="1" ht="21.75" customHeight="1">
      <c r="A48" s="1445"/>
      <c r="B48" s="1441"/>
      <c r="C48" s="1440"/>
      <c r="D48" s="2074" t="s">
        <v>192</v>
      </c>
      <c r="E48" s="31"/>
      <c r="F48" s="1601"/>
      <c r="G48" s="64"/>
      <c r="H48" s="64"/>
      <c r="I48" s="118"/>
      <c r="J48" s="1324"/>
      <c r="K48" s="64"/>
      <c r="L48" s="805"/>
      <c r="M48" s="1066"/>
      <c r="N48" s="64"/>
      <c r="O48" s="805"/>
      <c r="P48" s="2080" t="s">
        <v>160</v>
      </c>
      <c r="Q48" s="1621">
        <v>1990</v>
      </c>
      <c r="R48" s="141">
        <v>2000</v>
      </c>
      <c r="S48" s="149">
        <v>2020</v>
      </c>
      <c r="T48" s="1942"/>
      <c r="U48" s="1910"/>
      <c r="V48" s="1910"/>
    </row>
    <row r="49" spans="1:23" s="188" customFormat="1" ht="19.5" customHeight="1">
      <c r="A49" s="1438"/>
      <c r="B49" s="1441"/>
      <c r="C49" s="1446"/>
      <c r="D49" s="2078"/>
      <c r="E49" s="1426"/>
      <c r="F49" s="985"/>
      <c r="G49" s="64"/>
      <c r="H49" s="64"/>
      <c r="I49" s="118"/>
      <c r="J49" s="1324"/>
      <c r="K49" s="64"/>
      <c r="L49" s="805"/>
      <c r="M49" s="1066"/>
      <c r="N49" s="64"/>
      <c r="O49" s="805"/>
      <c r="P49" s="2081"/>
      <c r="Q49" s="1622"/>
      <c r="R49" s="32"/>
      <c r="S49" s="1005"/>
      <c r="T49" s="1943"/>
    </row>
    <row r="50" spans="1:23" s="168" customFormat="1" ht="16.5" customHeight="1">
      <c r="A50" s="1443"/>
      <c r="B50" s="1441"/>
      <c r="C50" s="1440"/>
      <c r="D50" s="2074" t="s">
        <v>384</v>
      </c>
      <c r="E50" s="1049"/>
      <c r="F50" s="1601"/>
      <c r="G50" s="64"/>
      <c r="H50" s="64"/>
      <c r="I50" s="118"/>
      <c r="J50" s="1324"/>
      <c r="K50" s="64"/>
      <c r="L50" s="805"/>
      <c r="M50" s="1066"/>
      <c r="N50" s="64"/>
      <c r="O50" s="805"/>
      <c r="P50" s="1291" t="s">
        <v>100</v>
      </c>
      <c r="Q50" s="1079">
        <v>6</v>
      </c>
      <c r="R50" s="32">
        <v>6</v>
      </c>
      <c r="S50" s="1005">
        <v>6</v>
      </c>
      <c r="T50" s="1005"/>
    </row>
    <row r="51" spans="1:23" s="168" customFormat="1" ht="15.75" customHeight="1">
      <c r="A51" s="1443"/>
      <c r="B51" s="1441"/>
      <c r="C51" s="1440"/>
      <c r="D51" s="2074"/>
      <c r="E51" s="1049"/>
      <c r="F51" s="1601"/>
      <c r="G51" s="1070"/>
      <c r="H51" s="1070"/>
      <c r="I51" s="1069"/>
      <c r="J51" s="1648"/>
      <c r="K51" s="1070"/>
      <c r="L51" s="1071"/>
      <c r="M51" s="1640"/>
      <c r="N51" s="1070"/>
      <c r="O51" s="1071"/>
      <c r="P51" s="373" t="s">
        <v>101</v>
      </c>
      <c r="Q51" s="67">
        <v>5565</v>
      </c>
      <c r="R51" s="27">
        <v>5570</v>
      </c>
      <c r="S51" s="23">
        <v>5570</v>
      </c>
      <c r="T51" s="23"/>
    </row>
    <row r="52" spans="1:23" s="168" customFormat="1" ht="43.5" customHeight="1">
      <c r="A52" s="1443"/>
      <c r="B52" s="1441"/>
      <c r="C52" s="1440"/>
      <c r="D52" s="2074"/>
      <c r="E52" s="1049"/>
      <c r="F52" s="1601"/>
      <c r="G52" s="64"/>
      <c r="H52" s="64"/>
      <c r="I52" s="118"/>
      <c r="J52" s="1324"/>
      <c r="K52" s="64"/>
      <c r="L52" s="805"/>
      <c r="M52" s="1066"/>
      <c r="N52" s="64"/>
      <c r="O52" s="805"/>
      <c r="P52" s="1619" t="s">
        <v>161</v>
      </c>
      <c r="Q52" s="1620">
        <v>235</v>
      </c>
      <c r="R52" s="27">
        <v>235</v>
      </c>
      <c r="S52" s="23">
        <v>235</v>
      </c>
      <c r="T52" s="23"/>
    </row>
    <row r="53" spans="1:23" s="168" customFormat="1" ht="18" customHeight="1">
      <c r="A53" s="1443"/>
      <c r="B53" s="1441"/>
      <c r="C53" s="1440"/>
      <c r="D53" s="2074"/>
      <c r="E53" s="1049"/>
      <c r="F53" s="1601"/>
      <c r="G53" s="64"/>
      <c r="H53" s="64"/>
      <c r="I53" s="118"/>
      <c r="J53" s="1324"/>
      <c r="K53" s="64"/>
      <c r="L53" s="805"/>
      <c r="M53" s="1066"/>
      <c r="N53" s="64"/>
      <c r="O53" s="805"/>
      <c r="P53" s="731" t="s">
        <v>162</v>
      </c>
      <c r="Q53" s="104">
        <v>100</v>
      </c>
      <c r="R53" s="27">
        <v>100</v>
      </c>
      <c r="S53" s="23">
        <v>100</v>
      </c>
      <c r="T53" s="23"/>
    </row>
    <row r="54" spans="1:23" s="168" customFormat="1" ht="18" customHeight="1">
      <c r="A54" s="1443"/>
      <c r="B54" s="1441"/>
      <c r="C54" s="1440"/>
      <c r="D54" s="2074"/>
      <c r="E54" s="1049"/>
      <c r="F54" s="1601"/>
      <c r="G54" s="64"/>
      <c r="H54" s="64"/>
      <c r="I54" s="118"/>
      <c r="J54" s="1324"/>
      <c r="K54" s="64"/>
      <c r="L54" s="805"/>
      <c r="M54" s="1066"/>
      <c r="N54" s="64"/>
      <c r="O54" s="805"/>
      <c r="P54" s="731" t="s">
        <v>163</v>
      </c>
      <c r="Q54" s="104">
        <v>17</v>
      </c>
      <c r="R54" s="27">
        <v>17</v>
      </c>
      <c r="S54" s="23">
        <v>17</v>
      </c>
      <c r="T54" s="23"/>
    </row>
    <row r="55" spans="1:23" s="168" customFormat="1" ht="30" customHeight="1">
      <c r="A55" s="1443"/>
      <c r="B55" s="1441"/>
      <c r="C55" s="1440"/>
      <c r="D55" s="2074"/>
      <c r="E55" s="1049"/>
      <c r="F55" s="1601"/>
      <c r="G55" s="64"/>
      <c r="H55" s="64"/>
      <c r="I55" s="118"/>
      <c r="J55" s="1324"/>
      <c r="K55" s="64"/>
      <c r="L55" s="805"/>
      <c r="M55" s="1066"/>
      <c r="N55" s="64"/>
      <c r="O55" s="805"/>
      <c r="P55" s="373" t="s">
        <v>164</v>
      </c>
      <c r="Q55" s="1006">
        <v>118</v>
      </c>
      <c r="R55" s="365">
        <v>118</v>
      </c>
      <c r="S55" s="1613">
        <v>118</v>
      </c>
      <c r="T55" s="1721"/>
    </row>
    <row r="56" spans="1:23" s="168" customFormat="1" ht="43.15" customHeight="1" thickBot="1">
      <c r="A56" s="1443"/>
      <c r="B56" s="1441"/>
      <c r="C56" s="1440"/>
      <c r="D56" s="2074"/>
      <c r="E56" s="1049"/>
      <c r="F56" s="1601"/>
      <c r="G56" s="64"/>
      <c r="H56" s="64"/>
      <c r="I56" s="1618"/>
      <c r="J56" s="1324"/>
      <c r="K56" s="64"/>
      <c r="L56" s="805"/>
      <c r="M56" s="1066"/>
      <c r="N56" s="64"/>
      <c r="O56" s="805"/>
      <c r="P56" s="373" t="s">
        <v>246</v>
      </c>
      <c r="Q56" s="1610">
        <v>1200</v>
      </c>
      <c r="R56" s="1612"/>
      <c r="S56" s="1613">
        <v>1500</v>
      </c>
      <c r="T56" s="1721"/>
    </row>
    <row r="57" spans="1:23" s="168" customFormat="1" ht="27" customHeight="1">
      <c r="A57" s="1443"/>
      <c r="B57" s="1441"/>
      <c r="C57" s="1440"/>
      <c r="D57" s="1916" t="s">
        <v>49</v>
      </c>
      <c r="E57" s="1050" t="s">
        <v>292</v>
      </c>
      <c r="F57" s="1601"/>
      <c r="G57" s="128"/>
      <c r="H57" s="128"/>
      <c r="I57" s="136"/>
      <c r="J57" s="1323"/>
      <c r="K57" s="128"/>
      <c r="L57" s="15"/>
      <c r="M57" s="1067"/>
      <c r="N57" s="128"/>
      <c r="O57" s="15"/>
      <c r="P57" s="947" t="s">
        <v>103</v>
      </c>
      <c r="Q57" s="58">
        <v>9600</v>
      </c>
      <c r="R57" s="141">
        <v>9600</v>
      </c>
      <c r="S57" s="149">
        <v>9600</v>
      </c>
      <c r="T57" s="149"/>
      <c r="U57" s="1911"/>
      <c r="V57" s="1911"/>
      <c r="W57" s="1911"/>
    </row>
    <row r="58" spans="1:23" s="168" customFormat="1" ht="30" customHeight="1">
      <c r="A58" s="1443"/>
      <c r="B58" s="1441"/>
      <c r="C58" s="1440"/>
      <c r="D58" s="1913"/>
      <c r="E58" s="1051"/>
      <c r="F58" s="1601"/>
      <c r="G58" s="64"/>
      <c r="H58" s="64"/>
      <c r="I58" s="118"/>
      <c r="J58" s="1324"/>
      <c r="K58" s="64"/>
      <c r="L58" s="805"/>
      <c r="M58" s="1066"/>
      <c r="N58" s="64"/>
      <c r="O58" s="805"/>
      <c r="P58" s="713" t="s">
        <v>303</v>
      </c>
      <c r="Q58" s="104">
        <v>5</v>
      </c>
      <c r="R58" s="27">
        <v>1</v>
      </c>
      <c r="S58" s="23">
        <v>1</v>
      </c>
      <c r="T58" s="23"/>
    </row>
    <row r="59" spans="1:23" s="168" customFormat="1" ht="18" customHeight="1" thickBot="1">
      <c r="A59" s="1443"/>
      <c r="B59" s="1441"/>
      <c r="C59" s="1440"/>
      <c r="D59" s="1565"/>
      <c r="E59" s="1052"/>
      <c r="F59" s="1601"/>
      <c r="G59" s="64"/>
      <c r="H59" s="64"/>
      <c r="I59" s="118"/>
      <c r="J59" s="1324"/>
      <c r="K59" s="64"/>
      <c r="L59" s="805"/>
      <c r="M59" s="1066"/>
      <c r="N59" s="64"/>
      <c r="O59" s="805"/>
      <c r="P59" s="1604" t="s">
        <v>357</v>
      </c>
      <c r="Q59" s="155">
        <v>10</v>
      </c>
      <c r="R59" s="261">
        <v>12</v>
      </c>
      <c r="S59" s="1614">
        <v>13</v>
      </c>
      <c r="T59" s="1722"/>
    </row>
    <row r="60" spans="1:23" s="168" customFormat="1" ht="18.600000000000001" customHeight="1">
      <c r="A60" s="1443"/>
      <c r="B60" s="1441"/>
      <c r="C60" s="1440"/>
      <c r="D60" s="1916" t="s">
        <v>358</v>
      </c>
      <c r="E60" s="1053"/>
      <c r="F60" s="1601"/>
      <c r="G60" s="64"/>
      <c r="H60" s="64"/>
      <c r="I60" s="118"/>
      <c r="J60" s="1324"/>
      <c r="K60" s="64"/>
      <c r="L60" s="805"/>
      <c r="M60" s="1066"/>
      <c r="N60" s="64"/>
      <c r="O60" s="805"/>
      <c r="P60" s="1566" t="s">
        <v>72</v>
      </c>
      <c r="Q60" s="151">
        <v>98</v>
      </c>
      <c r="R60" s="142">
        <v>100</v>
      </c>
      <c r="S60" s="149"/>
      <c r="T60" s="149"/>
    </row>
    <row r="61" spans="1:23" s="168" customFormat="1" ht="18.600000000000001" customHeight="1">
      <c r="A61" s="1443"/>
      <c r="B61" s="1441"/>
      <c r="C61" s="1440"/>
      <c r="D61" s="1913"/>
      <c r="E61" s="1053"/>
      <c r="F61" s="1601"/>
      <c r="G61" s="64"/>
      <c r="H61" s="64"/>
      <c r="I61" s="118"/>
      <c r="J61" s="1324"/>
      <c r="K61" s="64"/>
      <c r="L61" s="805"/>
      <c r="M61" s="1066"/>
      <c r="N61" s="64"/>
      <c r="O61" s="805"/>
      <c r="P61" s="1566"/>
      <c r="Q61" s="135"/>
      <c r="R61" s="979"/>
      <c r="S61" s="621"/>
      <c r="T61" s="621"/>
      <c r="U61" s="924"/>
    </row>
    <row r="62" spans="1:23" s="168" customFormat="1" ht="18.600000000000001" customHeight="1" thickBot="1">
      <c r="A62" s="1443"/>
      <c r="B62" s="1441"/>
      <c r="C62" s="1440"/>
      <c r="D62" s="1917"/>
      <c r="E62" s="1053"/>
      <c r="F62" s="1601"/>
      <c r="G62" s="64"/>
      <c r="H62" s="64"/>
      <c r="I62" s="118"/>
      <c r="J62" s="1324"/>
      <c r="K62" s="64"/>
      <c r="L62" s="805"/>
      <c r="M62" s="1066"/>
      <c r="N62" s="64"/>
      <c r="O62" s="805"/>
      <c r="P62" s="1566"/>
      <c r="Q62" s="135"/>
      <c r="R62" s="979"/>
      <c r="S62" s="621"/>
      <c r="T62" s="621"/>
      <c r="U62" s="924"/>
    </row>
    <row r="63" spans="1:23" s="168" customFormat="1" ht="12.75" customHeight="1">
      <c r="A63" s="1447"/>
      <c r="B63" s="1439"/>
      <c r="C63" s="1442"/>
      <c r="D63" s="1916" t="s">
        <v>121</v>
      </c>
      <c r="E63" s="855"/>
      <c r="F63" s="1601"/>
      <c r="G63" s="128"/>
      <c r="H63" s="128"/>
      <c r="I63" s="136"/>
      <c r="J63" s="1323"/>
      <c r="K63" s="128"/>
      <c r="L63" s="15"/>
      <c r="M63" s="1067"/>
      <c r="N63" s="128"/>
      <c r="O63" s="15"/>
      <c r="P63" s="1908" t="s">
        <v>103</v>
      </c>
      <c r="Q63" s="58">
        <v>150</v>
      </c>
      <c r="R63" s="141">
        <v>155</v>
      </c>
      <c r="S63" s="149">
        <v>160</v>
      </c>
      <c r="T63" s="149"/>
    </row>
    <row r="64" spans="1:23" s="168" customFormat="1" ht="18.75" customHeight="1">
      <c r="A64" s="1447"/>
      <c r="B64" s="1439"/>
      <c r="C64" s="1442"/>
      <c r="D64" s="1913"/>
      <c r="E64" s="855"/>
      <c r="F64" s="1601"/>
      <c r="G64" s="128"/>
      <c r="H64" s="128"/>
      <c r="I64" s="136"/>
      <c r="J64" s="1323"/>
      <c r="K64" s="128"/>
      <c r="L64" s="15"/>
      <c r="M64" s="1067"/>
      <c r="N64" s="128"/>
      <c r="O64" s="15"/>
      <c r="P64" s="1918"/>
      <c r="Q64" s="56"/>
      <c r="R64" s="29"/>
      <c r="S64" s="621"/>
      <c r="T64" s="621"/>
    </row>
    <row r="65" spans="1:20" s="168" customFormat="1" ht="18.75" customHeight="1" thickBot="1">
      <c r="A65" s="1447"/>
      <c r="B65" s="1439"/>
      <c r="C65" s="1442"/>
      <c r="D65" s="1819"/>
      <c r="E65" s="855"/>
      <c r="F65" s="1658"/>
      <c r="G65" s="128"/>
      <c r="H65" s="128"/>
      <c r="I65" s="136"/>
      <c r="J65" s="1323"/>
      <c r="K65" s="128"/>
      <c r="L65" s="15"/>
      <c r="M65" s="1067"/>
      <c r="N65" s="128"/>
      <c r="O65" s="15"/>
      <c r="P65" s="1743" t="s">
        <v>390</v>
      </c>
      <c r="Q65" s="1738">
        <v>1</v>
      </c>
      <c r="R65" s="137"/>
      <c r="S65" s="25"/>
      <c r="T65" s="621"/>
    </row>
    <row r="66" spans="1:20" s="168" customFormat="1" ht="43.15" customHeight="1">
      <c r="A66" s="1447"/>
      <c r="B66" s="1439"/>
      <c r="C66" s="1442"/>
      <c r="D66" s="1564" t="s">
        <v>122</v>
      </c>
      <c r="E66" s="1053"/>
      <c r="F66" s="1601"/>
      <c r="G66" s="1603"/>
      <c r="H66" s="1603"/>
      <c r="I66" s="996"/>
      <c r="J66" s="1326"/>
      <c r="K66" s="1631"/>
      <c r="L66" s="997"/>
      <c r="M66" s="1392"/>
      <c r="N66" s="1603"/>
      <c r="O66" s="997"/>
      <c r="P66" s="477" t="s">
        <v>165</v>
      </c>
      <c r="Q66" s="106">
        <v>670</v>
      </c>
      <c r="R66" s="88">
        <v>650</v>
      </c>
      <c r="S66" s="87">
        <v>630</v>
      </c>
      <c r="T66" s="87"/>
    </row>
    <row r="67" spans="1:20" ht="16.5" customHeight="1">
      <c r="A67" s="1447"/>
      <c r="B67" s="1439"/>
      <c r="C67" s="1442"/>
      <c r="D67" s="1564"/>
      <c r="E67" s="1054"/>
      <c r="F67" s="1601"/>
      <c r="G67" s="64"/>
      <c r="H67" s="64"/>
      <c r="I67" s="118"/>
      <c r="J67" s="1324"/>
      <c r="K67" s="64"/>
      <c r="L67" s="805"/>
      <c r="M67" s="1066"/>
      <c r="N67" s="64"/>
      <c r="O67" s="805"/>
      <c r="P67" s="150" t="s">
        <v>166</v>
      </c>
      <c r="Q67" s="56">
        <v>20</v>
      </c>
      <c r="R67" s="29">
        <v>20</v>
      </c>
      <c r="S67" s="621">
        <v>20</v>
      </c>
      <c r="T67" s="621"/>
    </row>
    <row r="68" spans="1:20" ht="30.75" customHeight="1" thickBot="1">
      <c r="A68" s="1447"/>
      <c r="B68" s="1439"/>
      <c r="C68" s="1442"/>
      <c r="D68" s="1565"/>
      <c r="E68" s="1053"/>
      <c r="F68" s="1601"/>
      <c r="G68" s="64"/>
      <c r="H68" s="64"/>
      <c r="I68" s="118"/>
      <c r="J68" s="1324"/>
      <c r="K68" s="64"/>
      <c r="L68" s="805"/>
      <c r="M68" s="1066"/>
      <c r="N68" s="64"/>
      <c r="O68" s="805"/>
      <c r="P68" s="481" t="s">
        <v>104</v>
      </c>
      <c r="Q68" s="105">
        <v>13000</v>
      </c>
      <c r="R68" s="189">
        <v>12700</v>
      </c>
      <c r="S68" s="25">
        <v>12500</v>
      </c>
      <c r="T68" s="25"/>
    </row>
    <row r="69" spans="1:20" ht="21" customHeight="1">
      <c r="A69" s="1447"/>
      <c r="B69" s="1439"/>
      <c r="C69" s="1442"/>
      <c r="D69" s="1904" t="s">
        <v>193</v>
      </c>
      <c r="E69" s="1053"/>
      <c r="F69" s="1601"/>
      <c r="G69" s="64"/>
      <c r="H69" s="64"/>
      <c r="I69" s="118"/>
      <c r="J69" s="1324"/>
      <c r="K69" s="64"/>
      <c r="L69" s="805"/>
      <c r="M69" s="1066"/>
      <c r="N69" s="64"/>
      <c r="O69" s="805"/>
      <c r="P69" s="477" t="s">
        <v>105</v>
      </c>
      <c r="Q69" s="106">
        <v>110</v>
      </c>
      <c r="R69" s="216"/>
      <c r="S69" s="87"/>
      <c r="T69" s="87"/>
    </row>
    <row r="70" spans="1:20" ht="21" customHeight="1" thickBot="1">
      <c r="A70" s="1447"/>
      <c r="B70" s="1439"/>
      <c r="C70" s="1442"/>
      <c r="D70" s="1906"/>
      <c r="E70" s="1054"/>
      <c r="F70" s="1601"/>
      <c r="G70" s="64"/>
      <c r="H70" s="64"/>
      <c r="I70" s="118"/>
      <c r="J70" s="1324"/>
      <c r="K70" s="64"/>
      <c r="L70" s="805"/>
      <c r="M70" s="1066"/>
      <c r="N70" s="64"/>
      <c r="O70" s="805"/>
      <c r="P70" s="462" t="s">
        <v>100</v>
      </c>
      <c r="Q70" s="49">
        <v>27</v>
      </c>
      <c r="R70" s="34"/>
      <c r="S70" s="1613"/>
      <c r="T70" s="1721"/>
    </row>
    <row r="71" spans="1:20" ht="32.25" customHeight="1">
      <c r="A71" s="1438"/>
      <c r="B71" s="1439"/>
      <c r="C71" s="1442"/>
      <c r="D71" s="1912" t="s">
        <v>167</v>
      </c>
      <c r="E71" s="31" t="s">
        <v>310</v>
      </c>
      <c r="F71" s="1601"/>
      <c r="G71" s="64"/>
      <c r="H71" s="64"/>
      <c r="I71" s="118"/>
      <c r="J71" s="1324"/>
      <c r="K71" s="64"/>
      <c r="L71" s="805"/>
      <c r="M71" s="1066"/>
      <c r="N71" s="64"/>
      <c r="O71" s="805"/>
      <c r="P71" s="477" t="s">
        <v>253</v>
      </c>
      <c r="Q71" s="106"/>
      <c r="R71" s="88">
        <v>6</v>
      </c>
      <c r="S71" s="87"/>
      <c r="T71" s="87"/>
    </row>
    <row r="72" spans="1:20" ht="32.25" customHeight="1">
      <c r="A72" s="1438"/>
      <c r="B72" s="1439"/>
      <c r="C72" s="1442"/>
      <c r="D72" s="1913"/>
      <c r="E72" s="1053"/>
      <c r="F72" s="1601"/>
      <c r="G72" s="64"/>
      <c r="H72" s="64"/>
      <c r="I72" s="118"/>
      <c r="J72" s="1324"/>
      <c r="K72" s="64"/>
      <c r="L72" s="805"/>
      <c r="M72" s="1066"/>
      <c r="N72" s="64"/>
      <c r="O72" s="805"/>
      <c r="P72" s="462" t="s">
        <v>264</v>
      </c>
      <c r="Q72" s="56">
        <v>100</v>
      </c>
      <c r="R72" s="29">
        <v>200</v>
      </c>
      <c r="S72" s="1005">
        <v>300</v>
      </c>
      <c r="T72" s="1005"/>
    </row>
    <row r="73" spans="1:20" ht="29.25" customHeight="1" thickBot="1">
      <c r="A73" s="1438"/>
      <c r="B73" s="1439"/>
      <c r="C73" s="1442"/>
      <c r="D73" s="1913"/>
      <c r="E73" s="1053"/>
      <c r="F73" s="1601"/>
      <c r="G73" s="64"/>
      <c r="H73" s="64"/>
      <c r="I73" s="118"/>
      <c r="J73" s="1324"/>
      <c r="K73" s="64"/>
      <c r="L73" s="805"/>
      <c r="M73" s="1066"/>
      <c r="N73" s="64"/>
      <c r="O73" s="805"/>
      <c r="P73" s="462" t="s">
        <v>306</v>
      </c>
      <c r="Q73" s="152">
        <v>15</v>
      </c>
      <c r="R73" s="579">
        <v>15</v>
      </c>
      <c r="S73" s="1614"/>
      <c r="T73" s="1722"/>
    </row>
    <row r="74" spans="1:20" ht="42" customHeight="1">
      <c r="A74" s="1438"/>
      <c r="B74" s="1439"/>
      <c r="C74" s="1442"/>
      <c r="D74" s="631" t="s">
        <v>153</v>
      </c>
      <c r="E74" s="1054"/>
      <c r="F74" s="1601"/>
      <c r="G74" s="320"/>
      <c r="H74" s="320"/>
      <c r="I74" s="393"/>
      <c r="J74" s="1325"/>
      <c r="K74" s="320"/>
      <c r="L74" s="321"/>
      <c r="M74" s="1391"/>
      <c r="N74" s="320"/>
      <c r="O74" s="321"/>
      <c r="P74" s="489"/>
      <c r="Q74" s="106"/>
      <c r="R74" s="88"/>
      <c r="S74" s="87"/>
      <c r="T74" s="87"/>
    </row>
    <row r="75" spans="1:20" ht="15.75" customHeight="1">
      <c r="A75" s="1438"/>
      <c r="B75" s="1439"/>
      <c r="C75" s="1442"/>
      <c r="D75" s="1582" t="s">
        <v>247</v>
      </c>
      <c r="E75" s="1053"/>
      <c r="F75" s="1601"/>
      <c r="G75" s="64"/>
      <c r="H75" s="64"/>
      <c r="I75" s="118"/>
      <c r="J75" s="1324"/>
      <c r="K75" s="64"/>
      <c r="L75" s="805"/>
      <c r="M75" s="1066"/>
      <c r="N75" s="64"/>
      <c r="O75" s="805"/>
      <c r="P75" s="1563" t="s">
        <v>102</v>
      </c>
      <c r="Q75" s="100">
        <v>120</v>
      </c>
      <c r="R75" s="22">
        <v>150</v>
      </c>
      <c r="S75" s="1005">
        <v>180</v>
      </c>
      <c r="T75" s="1005"/>
    </row>
    <row r="76" spans="1:20" ht="17.25" customHeight="1" thickBot="1">
      <c r="A76" s="1438"/>
      <c r="B76" s="1439"/>
      <c r="C76" s="1442"/>
      <c r="D76" s="1556" t="s">
        <v>107</v>
      </c>
      <c r="E76" s="31" t="s">
        <v>310</v>
      </c>
      <c r="F76" s="1601"/>
      <c r="G76" s="64"/>
      <c r="H76" s="64"/>
      <c r="I76" s="118"/>
      <c r="J76" s="1324"/>
      <c r="K76" s="64"/>
      <c r="L76" s="805"/>
      <c r="M76" s="1066"/>
      <c r="N76" s="64"/>
      <c r="O76" s="805"/>
      <c r="P76" s="1566" t="s">
        <v>100</v>
      </c>
      <c r="Q76" s="56">
        <v>2</v>
      </c>
      <c r="R76" s="17"/>
      <c r="S76" s="621"/>
      <c r="T76" s="621"/>
    </row>
    <row r="77" spans="1:20" ht="20.25" customHeight="1">
      <c r="A77" s="1438"/>
      <c r="B77" s="1439"/>
      <c r="C77" s="1442"/>
      <c r="D77" s="1916" t="s">
        <v>359</v>
      </c>
      <c r="E77" s="1050" t="s">
        <v>152</v>
      </c>
      <c r="F77" s="1601"/>
      <c r="G77" s="64"/>
      <c r="H77" s="64"/>
      <c r="I77" s="118"/>
      <c r="J77" s="1324"/>
      <c r="K77" s="64"/>
      <c r="L77" s="805"/>
      <c r="M77" s="1066"/>
      <c r="N77" s="64"/>
      <c r="O77" s="805"/>
      <c r="P77" s="1143" t="s">
        <v>102</v>
      </c>
      <c r="Q77" s="106">
        <v>210</v>
      </c>
      <c r="R77" s="1144">
        <v>270</v>
      </c>
      <c r="S77" s="87">
        <v>360</v>
      </c>
      <c r="T77" s="87"/>
    </row>
    <row r="78" spans="1:20" ht="20.25" customHeight="1" thickBot="1">
      <c r="A78" s="1438"/>
      <c r="B78" s="1439"/>
      <c r="C78" s="1442"/>
      <c r="D78" s="1917"/>
      <c r="E78" s="1145"/>
      <c r="F78" s="1601"/>
      <c r="G78" s="128"/>
      <c r="H78" s="128"/>
      <c r="I78" s="136"/>
      <c r="J78" s="1323"/>
      <c r="K78" s="128"/>
      <c r="L78" s="15"/>
      <c r="M78" s="1067"/>
      <c r="N78" s="128"/>
      <c r="O78" s="15"/>
      <c r="P78" s="1545" t="s">
        <v>208</v>
      </c>
      <c r="Q78" s="56">
        <v>7</v>
      </c>
      <c r="R78" s="115">
        <v>9</v>
      </c>
      <c r="S78" s="1613">
        <v>12</v>
      </c>
      <c r="T78" s="1721"/>
    </row>
    <row r="79" spans="1:20" ht="18.75" customHeight="1">
      <c r="A79" s="1438"/>
      <c r="B79" s="1439"/>
      <c r="C79" s="1442"/>
      <c r="D79" s="1914" t="s">
        <v>361</v>
      </c>
      <c r="E79" s="1150" t="s">
        <v>292</v>
      </c>
      <c r="F79" s="1601"/>
      <c r="G79" s="64"/>
      <c r="H79" s="64"/>
      <c r="I79" s="118"/>
      <c r="J79" s="1324"/>
      <c r="K79" s="64"/>
      <c r="L79" s="805"/>
      <c r="M79" s="1066"/>
      <c r="N79" s="64"/>
      <c r="O79" s="805"/>
      <c r="P79" s="1146" t="s">
        <v>170</v>
      </c>
      <c r="Q79" s="1147">
        <v>3.97</v>
      </c>
      <c r="R79" s="1148">
        <v>5.59</v>
      </c>
      <c r="S79" s="1149">
        <v>7.17</v>
      </c>
      <c r="T79" s="1149"/>
    </row>
    <row r="80" spans="1:20" ht="31.5" customHeight="1" thickBot="1">
      <c r="A80" s="1438"/>
      <c r="B80" s="1439"/>
      <c r="C80" s="1442"/>
      <c r="D80" s="1915"/>
      <c r="E80" s="1151" t="s">
        <v>310</v>
      </c>
      <c r="F80" s="1601"/>
      <c r="G80" s="64"/>
      <c r="H80" s="64"/>
      <c r="I80" s="118"/>
      <c r="J80" s="1324"/>
      <c r="K80" s="64"/>
      <c r="L80" s="805"/>
      <c r="M80" s="1066"/>
      <c r="N80" s="64"/>
      <c r="O80" s="805"/>
      <c r="P80" s="102" t="s">
        <v>169</v>
      </c>
      <c r="Q80" s="105">
        <v>53</v>
      </c>
      <c r="R80" s="137">
        <v>51</v>
      </c>
      <c r="S80" s="25">
        <v>25</v>
      </c>
      <c r="T80" s="25"/>
    </row>
    <row r="81" spans="1:22" ht="53.25" customHeight="1">
      <c r="A81" s="1445"/>
      <c r="B81" s="1441"/>
      <c r="C81" s="1440"/>
      <c r="D81" s="1560" t="s">
        <v>73</v>
      </c>
      <c r="E81" s="92"/>
      <c r="F81" s="985"/>
      <c r="G81" s="1002"/>
      <c r="H81" s="1002"/>
      <c r="I81" s="73"/>
      <c r="J81" s="1324"/>
      <c r="K81" s="64"/>
      <c r="L81" s="805"/>
      <c r="M81" s="1066"/>
      <c r="N81" s="64"/>
      <c r="O81" s="805"/>
      <c r="P81" s="77" t="s">
        <v>123</v>
      </c>
      <c r="Q81" s="123">
        <v>473</v>
      </c>
      <c r="R81" s="124">
        <v>473</v>
      </c>
      <c r="S81" s="125">
        <v>473</v>
      </c>
      <c r="T81" s="149"/>
      <c r="U81" s="1910"/>
      <c r="V81" s="1910"/>
    </row>
    <row r="82" spans="1:22" ht="27.75" customHeight="1" thickBot="1">
      <c r="A82" s="1445"/>
      <c r="B82" s="1441"/>
      <c r="C82" s="1440"/>
      <c r="D82" s="1557"/>
      <c r="E82" s="92"/>
      <c r="F82" s="1601"/>
      <c r="G82" s="1002"/>
      <c r="H82" s="1002"/>
      <c r="I82" s="73"/>
      <c r="J82" s="1182"/>
      <c r="K82" s="1002"/>
      <c r="L82" s="41"/>
      <c r="M82" s="392"/>
      <c r="N82" s="1002"/>
      <c r="O82" s="41"/>
      <c r="P82" s="21" t="s">
        <v>262</v>
      </c>
      <c r="Q82" s="828">
        <v>10</v>
      </c>
      <c r="R82" s="34">
        <v>10</v>
      </c>
      <c r="S82" s="13">
        <v>10</v>
      </c>
      <c r="T82" s="1721"/>
    </row>
    <row r="83" spans="1:22" ht="18.75" customHeight="1">
      <c r="A83" s="1445"/>
      <c r="B83" s="1441"/>
      <c r="C83" s="1440"/>
      <c r="D83" s="830" t="s">
        <v>54</v>
      </c>
      <c r="E83" s="114"/>
      <c r="F83" s="985"/>
      <c r="G83" s="1002"/>
      <c r="H83" s="1002"/>
      <c r="I83" s="73"/>
      <c r="J83" s="1182"/>
      <c r="K83" s="1002"/>
      <c r="L83" s="41"/>
      <c r="M83" s="392"/>
      <c r="N83" s="1002"/>
      <c r="O83" s="41"/>
      <c r="P83" s="800" t="s">
        <v>108</v>
      </c>
      <c r="Q83" s="217">
        <v>17</v>
      </c>
      <c r="R83" s="473">
        <v>17</v>
      </c>
      <c r="S83" s="192">
        <v>17</v>
      </c>
      <c r="T83" s="87"/>
    </row>
    <row r="84" spans="1:22" ht="18.75" customHeight="1">
      <c r="A84" s="1445"/>
      <c r="B84" s="1441"/>
      <c r="C84" s="1442"/>
      <c r="D84" s="1582" t="s">
        <v>92</v>
      </c>
      <c r="E84" s="95"/>
      <c r="F84" s="985"/>
      <c r="G84" s="1002"/>
      <c r="H84" s="1002"/>
      <c r="I84" s="73"/>
      <c r="J84" s="1182"/>
      <c r="K84" s="1002"/>
      <c r="L84" s="41"/>
      <c r="M84" s="392"/>
      <c r="N84" s="1002"/>
      <c r="O84" s="41"/>
      <c r="P84" s="447" t="s">
        <v>101</v>
      </c>
      <c r="Q84" s="67">
        <v>1215</v>
      </c>
      <c r="R84" s="26">
        <v>1215</v>
      </c>
      <c r="S84" s="367">
        <v>1215</v>
      </c>
      <c r="T84" s="367"/>
    </row>
    <row r="85" spans="1:22" ht="17.45" customHeight="1">
      <c r="A85" s="1445"/>
      <c r="B85" s="1441"/>
      <c r="C85" s="1466"/>
      <c r="D85" s="1903" t="s">
        <v>171</v>
      </c>
      <c r="E85" s="95"/>
      <c r="F85" s="985"/>
      <c r="G85" s="1002"/>
      <c r="H85" s="1002"/>
      <c r="I85" s="73"/>
      <c r="J85" s="1182"/>
      <c r="K85" s="1002"/>
      <c r="L85" s="41"/>
      <c r="M85" s="392"/>
      <c r="N85" s="1002"/>
      <c r="O85" s="41"/>
      <c r="P85" s="590" t="s">
        <v>100</v>
      </c>
      <c r="Q85" s="586">
        <v>1</v>
      </c>
      <c r="R85" s="587">
        <v>1</v>
      </c>
      <c r="S85" s="588"/>
      <c r="T85" s="1763"/>
    </row>
    <row r="86" spans="1:22" ht="21.75" customHeight="1" thickBot="1">
      <c r="A86" s="1445"/>
      <c r="B86" s="1441"/>
      <c r="C86" s="1442"/>
      <c r="D86" s="1906"/>
      <c r="E86" s="95"/>
      <c r="F86" s="985"/>
      <c r="G86" s="1002"/>
      <c r="H86" s="1002"/>
      <c r="I86" s="73"/>
      <c r="J86" s="1182"/>
      <c r="K86" s="1002"/>
      <c r="L86" s="41"/>
      <c r="M86" s="392"/>
      <c r="N86" s="1002"/>
      <c r="O86" s="41"/>
      <c r="P86" s="806" t="s">
        <v>101</v>
      </c>
      <c r="Q86" s="1293">
        <v>4</v>
      </c>
      <c r="R86" s="1293">
        <v>4</v>
      </c>
      <c r="S86" s="1294">
        <v>4</v>
      </c>
      <c r="T86" s="1764"/>
    </row>
    <row r="87" spans="1:22" ht="43.15" customHeight="1" thickBot="1">
      <c r="A87" s="1445"/>
      <c r="B87" s="1441"/>
      <c r="C87" s="1440"/>
      <c r="D87" s="1562" t="s">
        <v>304</v>
      </c>
      <c r="E87" s="95"/>
      <c r="F87" s="985"/>
      <c r="G87" s="1002"/>
      <c r="H87" s="1002"/>
      <c r="I87" s="73"/>
      <c r="J87" s="1182"/>
      <c r="K87" s="1002"/>
      <c r="L87" s="41"/>
      <c r="M87" s="392"/>
      <c r="N87" s="1002"/>
      <c r="O87" s="41"/>
      <c r="P87" s="1608" t="s">
        <v>382</v>
      </c>
      <c r="Q87" s="847">
        <v>1</v>
      </c>
      <c r="R87" s="1135">
        <v>1</v>
      </c>
      <c r="S87" s="1543">
        <v>1</v>
      </c>
      <c r="T87" s="1765"/>
    </row>
    <row r="88" spans="1:22" ht="39" customHeight="1">
      <c r="A88" s="1445"/>
      <c r="B88" s="1441"/>
      <c r="C88" s="1440"/>
      <c r="D88" s="1848" t="s">
        <v>110</v>
      </c>
      <c r="E88" s="406" t="s">
        <v>46</v>
      </c>
      <c r="F88" s="998"/>
      <c r="G88" s="418"/>
      <c r="H88" s="418"/>
      <c r="I88" s="345"/>
      <c r="J88" s="1182"/>
      <c r="K88" s="1002"/>
      <c r="L88" s="41"/>
      <c r="M88" s="392"/>
      <c r="N88" s="1002"/>
      <c r="O88" s="41"/>
      <c r="P88" s="1951" t="s">
        <v>81</v>
      </c>
      <c r="Q88" s="123">
        <v>7800</v>
      </c>
      <c r="R88" s="124">
        <v>7800</v>
      </c>
      <c r="S88" s="125">
        <v>7800</v>
      </c>
      <c r="T88" s="1942"/>
      <c r="U88" s="2088"/>
      <c r="V88" s="2088"/>
    </row>
    <row r="89" spans="1:22" ht="16.149999999999999" customHeight="1">
      <c r="A89" s="1445"/>
      <c r="B89" s="1441"/>
      <c r="C89" s="1458"/>
      <c r="D89" s="1927"/>
      <c r="E89" s="408"/>
      <c r="F89" s="1511"/>
      <c r="G89" s="1124"/>
      <c r="H89" s="1124"/>
      <c r="I89" s="1125"/>
      <c r="J89" s="1341"/>
      <c r="K89" s="1124"/>
      <c r="L89" s="1179"/>
      <c r="M89" s="1398"/>
      <c r="N89" s="1124"/>
      <c r="O89" s="1179"/>
      <c r="P89" s="2089"/>
      <c r="Q89" s="994"/>
      <c r="R89" s="1322"/>
      <c r="S89" s="1003"/>
      <c r="T89" s="1984"/>
    </row>
    <row r="90" spans="1:22" ht="16.149999999999999" customHeight="1" thickBot="1">
      <c r="A90" s="1448"/>
      <c r="B90" s="1449"/>
      <c r="C90" s="1450"/>
      <c r="D90" s="1849"/>
      <c r="E90" s="2086" t="s">
        <v>50</v>
      </c>
      <c r="F90" s="2087"/>
      <c r="G90" s="62">
        <f t="shared" ref="G90:O90" si="0">SUM(G13:G85)</f>
        <v>90740.39999999998</v>
      </c>
      <c r="H90" s="62">
        <f>SUM(H13:H85)</f>
        <v>91156.39999999998</v>
      </c>
      <c r="I90" s="1636">
        <f t="shared" si="0"/>
        <v>415.99999999999272</v>
      </c>
      <c r="J90" s="1328">
        <f t="shared" si="0"/>
        <v>88883.1</v>
      </c>
      <c r="K90" s="62">
        <f t="shared" si="0"/>
        <v>88883.1</v>
      </c>
      <c r="L90" s="1649">
        <f t="shared" si="0"/>
        <v>0</v>
      </c>
      <c r="M90" s="1330">
        <f t="shared" si="0"/>
        <v>88703.1</v>
      </c>
      <c r="N90" s="62">
        <f t="shared" si="0"/>
        <v>88703.1</v>
      </c>
      <c r="O90" s="222">
        <f t="shared" si="0"/>
        <v>0</v>
      </c>
      <c r="P90" s="1929"/>
      <c r="Q90" s="1510"/>
      <c r="R90" s="1351"/>
      <c r="S90" s="204"/>
      <c r="T90" s="2079"/>
    </row>
    <row r="91" spans="1:22" ht="32.25" customHeight="1">
      <c r="A91" s="1433" t="s">
        <v>14</v>
      </c>
      <c r="B91" s="1451" t="s">
        <v>14</v>
      </c>
      <c r="C91" s="1437" t="s">
        <v>17</v>
      </c>
      <c r="D91" s="1554" t="s">
        <v>74</v>
      </c>
      <c r="E91" s="406"/>
      <c r="F91" s="1001"/>
      <c r="G91" s="332"/>
      <c r="H91" s="332"/>
      <c r="I91" s="341"/>
      <c r="J91" s="1650"/>
      <c r="K91" s="332"/>
      <c r="L91" s="333"/>
      <c r="M91" s="1641"/>
      <c r="N91" s="332"/>
      <c r="O91" s="333"/>
      <c r="P91" s="457"/>
      <c r="Q91" s="123"/>
      <c r="R91" s="124"/>
      <c r="S91" s="125"/>
      <c r="T91" s="149"/>
    </row>
    <row r="92" spans="1:22" ht="30.75" customHeight="1">
      <c r="A92" s="1445"/>
      <c r="B92" s="1441"/>
      <c r="C92" s="1440"/>
      <c r="D92" s="682" t="s">
        <v>258</v>
      </c>
      <c r="E92" s="408"/>
      <c r="F92" s="582" t="s">
        <v>18</v>
      </c>
      <c r="G92" s="270">
        <v>214.1</v>
      </c>
      <c r="H92" s="270">
        <v>214.1</v>
      </c>
      <c r="I92" s="343"/>
      <c r="J92" s="1172">
        <v>214.1</v>
      </c>
      <c r="K92" s="270">
        <v>214.1</v>
      </c>
      <c r="L92" s="271"/>
      <c r="M92" s="450">
        <v>214.1</v>
      </c>
      <c r="N92" s="270">
        <v>214.1</v>
      </c>
      <c r="O92" s="271"/>
      <c r="P92" s="456" t="s">
        <v>101</v>
      </c>
      <c r="Q92" s="107">
        <v>2690</v>
      </c>
      <c r="R92" s="1008">
        <v>2690</v>
      </c>
      <c r="S92" s="470">
        <v>2700</v>
      </c>
      <c r="T92" s="1766"/>
    </row>
    <row r="93" spans="1:22" s="168" customFormat="1" ht="42.6" customHeight="1">
      <c r="A93" s="1445"/>
      <c r="B93" s="1441"/>
      <c r="C93" s="1440"/>
      <c r="D93" s="1744" t="s">
        <v>53</v>
      </c>
      <c r="E93" s="1811" t="s">
        <v>292</v>
      </c>
      <c r="F93" s="498" t="s">
        <v>15</v>
      </c>
      <c r="G93" s="418">
        <v>120</v>
      </c>
      <c r="H93" s="418">
        <f>120</f>
        <v>120</v>
      </c>
      <c r="I93" s="1752"/>
      <c r="J93" s="1651">
        <v>130</v>
      </c>
      <c r="K93" s="418">
        <v>130</v>
      </c>
      <c r="L93" s="421"/>
      <c r="M93" s="1642">
        <v>140</v>
      </c>
      <c r="N93" s="1329">
        <v>140</v>
      </c>
      <c r="O93" s="221"/>
      <c r="P93" s="491" t="s">
        <v>124</v>
      </c>
      <c r="Q93" s="1009">
        <v>60</v>
      </c>
      <c r="R93" s="93">
        <v>70</v>
      </c>
      <c r="S93" s="13">
        <v>80</v>
      </c>
      <c r="T93" s="1961" t="s">
        <v>412</v>
      </c>
    </row>
    <row r="94" spans="1:22" s="168" customFormat="1" ht="42.6" customHeight="1">
      <c r="A94" s="1445"/>
      <c r="B94" s="1441"/>
      <c r="C94" s="1440"/>
      <c r="D94" s="1816"/>
      <c r="E94" s="1817"/>
      <c r="F94" s="498" t="s">
        <v>18</v>
      </c>
      <c r="G94" s="1652"/>
      <c r="H94" s="1814">
        <v>156.80000000000001</v>
      </c>
      <c r="I94" s="1815">
        <f>+H94-G94</f>
        <v>156.80000000000001</v>
      </c>
      <c r="J94" s="1652"/>
      <c r="K94" s="438"/>
      <c r="L94" s="432"/>
      <c r="M94" s="1642"/>
      <c r="N94" s="1329"/>
      <c r="O94" s="221"/>
      <c r="P94" s="491"/>
      <c r="Q94" s="1813"/>
      <c r="R94" s="93"/>
      <c r="S94" s="13"/>
      <c r="T94" s="1943"/>
    </row>
    <row r="95" spans="1:22" ht="15.75" customHeight="1">
      <c r="A95" s="1445"/>
      <c r="B95" s="1441"/>
      <c r="C95" s="1440"/>
      <c r="D95" s="1926" t="s">
        <v>68</v>
      </c>
      <c r="E95" s="834"/>
      <c r="F95" s="998" t="s">
        <v>89</v>
      </c>
      <c r="G95" s="270">
        <v>730.3</v>
      </c>
      <c r="H95" s="270">
        <v>730.3</v>
      </c>
      <c r="I95" s="343"/>
      <c r="J95" s="1652">
        <v>730.3</v>
      </c>
      <c r="K95" s="438">
        <v>730.3</v>
      </c>
      <c r="L95" s="432"/>
      <c r="M95" s="1643">
        <v>730.3</v>
      </c>
      <c r="N95" s="438">
        <v>730.3</v>
      </c>
      <c r="O95" s="432"/>
      <c r="P95" s="835" t="s">
        <v>124</v>
      </c>
      <c r="Q95" s="45">
        <v>100</v>
      </c>
      <c r="R95" s="836">
        <v>100</v>
      </c>
      <c r="S95" s="837">
        <v>100</v>
      </c>
      <c r="T95" s="1767"/>
    </row>
    <row r="96" spans="1:22" ht="15.75" customHeight="1">
      <c r="A96" s="1445"/>
      <c r="B96" s="1441"/>
      <c r="C96" s="1440"/>
      <c r="D96" s="1927"/>
      <c r="E96" s="408"/>
      <c r="F96" s="571" t="s">
        <v>230</v>
      </c>
      <c r="G96" s="270">
        <v>0.2</v>
      </c>
      <c r="H96" s="270">
        <v>0.2</v>
      </c>
      <c r="I96" s="343"/>
      <c r="J96" s="1172"/>
      <c r="K96" s="270"/>
      <c r="L96" s="1632"/>
      <c r="M96" s="1644"/>
      <c r="N96" s="260"/>
      <c r="O96" s="1605"/>
      <c r="P96" s="1928" t="s">
        <v>233</v>
      </c>
      <c r="Q96" s="828">
        <v>5600</v>
      </c>
      <c r="R96" s="34">
        <v>5600</v>
      </c>
      <c r="S96" s="13">
        <v>5600</v>
      </c>
      <c r="T96" s="1721"/>
    </row>
    <row r="97" spans="1:22" ht="15.75" customHeight="1" thickBot="1">
      <c r="A97" s="1452"/>
      <c r="B97" s="1453"/>
      <c r="C97" s="1454"/>
      <c r="D97" s="1849"/>
      <c r="E97" s="407"/>
      <c r="F97" s="564" t="s">
        <v>16</v>
      </c>
      <c r="G97" s="62">
        <f>SUM(G92:G96)</f>
        <v>1064.6000000000001</v>
      </c>
      <c r="H97" s="62">
        <f>SUM(H92:H96)</f>
        <v>1221.4000000000001</v>
      </c>
      <c r="I97" s="130">
        <f>SUM(I92:I96)</f>
        <v>156.80000000000001</v>
      </c>
      <c r="J97" s="1328">
        <f>SUM(J92:J96)</f>
        <v>1074.4000000000001</v>
      </c>
      <c r="K97" s="62">
        <f>SUM(K92:K96)</f>
        <v>1074.4000000000001</v>
      </c>
      <c r="L97" s="222"/>
      <c r="M97" s="1330">
        <f>SUM(M92:M96)</f>
        <v>1084.4000000000001</v>
      </c>
      <c r="N97" s="62">
        <f>SUM(N92:N96)</f>
        <v>1084.4000000000001</v>
      </c>
      <c r="O97" s="222">
        <f>SUM(O92:O96)</f>
        <v>0</v>
      </c>
      <c r="P97" s="1929"/>
      <c r="Q97" s="109"/>
      <c r="R97" s="91"/>
      <c r="S97" s="43"/>
      <c r="T97" s="1722"/>
    </row>
    <row r="98" spans="1:22" ht="27" customHeight="1">
      <c r="A98" s="1433" t="s">
        <v>14</v>
      </c>
      <c r="B98" s="1451" t="s">
        <v>14</v>
      </c>
      <c r="C98" s="1437" t="s">
        <v>19</v>
      </c>
      <c r="D98" s="2082" t="s">
        <v>61</v>
      </c>
      <c r="E98" s="408"/>
      <c r="F98" s="1609" t="s">
        <v>15</v>
      </c>
      <c r="G98" s="311">
        <v>3.9</v>
      </c>
      <c r="H98" s="1507">
        <f>3.9-3.2</f>
        <v>0.69999999999999973</v>
      </c>
      <c r="I98" s="1508">
        <f>+H98-G98</f>
        <v>-3.2</v>
      </c>
      <c r="J98" s="460">
        <v>3.9</v>
      </c>
      <c r="K98" s="311">
        <v>3.9</v>
      </c>
      <c r="L98" s="359"/>
      <c r="M98" s="1637">
        <v>3.9</v>
      </c>
      <c r="N98" s="311">
        <v>3.9</v>
      </c>
      <c r="O98" s="359"/>
      <c r="P98" s="77" t="s">
        <v>109</v>
      </c>
      <c r="Q98" s="1786" t="s">
        <v>394</v>
      </c>
      <c r="R98" s="910">
        <v>10</v>
      </c>
      <c r="S98" s="192">
        <v>10</v>
      </c>
      <c r="T98" s="1942" t="s">
        <v>393</v>
      </c>
    </row>
    <row r="99" spans="1:22" ht="28.15" customHeight="1" thickBot="1">
      <c r="A99" s="1452"/>
      <c r="B99" s="1449"/>
      <c r="C99" s="1454"/>
      <c r="D99" s="2083"/>
      <c r="E99" s="407"/>
      <c r="F99" s="564" t="s">
        <v>16</v>
      </c>
      <c r="G99" s="62">
        <f t="shared" ref="G99:H99" si="1">G98</f>
        <v>3.9</v>
      </c>
      <c r="H99" s="62">
        <f t="shared" si="1"/>
        <v>0.69999999999999973</v>
      </c>
      <c r="I99" s="130">
        <f>+I98</f>
        <v>-3.2</v>
      </c>
      <c r="J99" s="1328">
        <f t="shared" ref="J99" si="2">J98</f>
        <v>3.9</v>
      </c>
      <c r="K99" s="62">
        <f t="shared" ref="K99:N99" si="3">K98</f>
        <v>3.9</v>
      </c>
      <c r="L99" s="222"/>
      <c r="M99" s="1330">
        <f t="shared" ref="M99" si="4">M98</f>
        <v>3.9</v>
      </c>
      <c r="N99" s="62">
        <f t="shared" si="3"/>
        <v>3.9</v>
      </c>
      <c r="O99" s="222">
        <f t="shared" ref="O99" si="5">O98</f>
        <v>0</v>
      </c>
      <c r="P99" s="21" t="s">
        <v>102</v>
      </c>
      <c r="Q99" s="1787" t="s">
        <v>395</v>
      </c>
      <c r="R99" s="1785">
        <v>860</v>
      </c>
      <c r="S99" s="37">
        <v>860</v>
      </c>
      <c r="T99" s="2079"/>
    </row>
    <row r="100" spans="1:22" ht="94.9" customHeight="1">
      <c r="A100" s="1433" t="s">
        <v>14</v>
      </c>
      <c r="B100" s="1451" t="s">
        <v>14</v>
      </c>
      <c r="C100" s="1437" t="s">
        <v>21</v>
      </c>
      <c r="D100" s="2084" t="s">
        <v>113</v>
      </c>
      <c r="E100" s="406"/>
      <c r="F100" s="1010" t="s">
        <v>15</v>
      </c>
      <c r="G100" s="418">
        <v>23.4</v>
      </c>
      <c r="H100" s="1751">
        <v>47</v>
      </c>
      <c r="I100" s="1752">
        <f>+H100-G100</f>
        <v>23.6</v>
      </c>
      <c r="J100" s="1651">
        <v>23.4</v>
      </c>
      <c r="K100" s="418">
        <v>23.4</v>
      </c>
      <c r="L100" s="421"/>
      <c r="M100" s="1399">
        <v>23.4</v>
      </c>
      <c r="N100" s="391">
        <v>23.4</v>
      </c>
      <c r="O100" s="420"/>
      <c r="P100" s="1919" t="s">
        <v>125</v>
      </c>
      <c r="Q100" s="7">
        <v>39</v>
      </c>
      <c r="R100" s="580">
        <v>39</v>
      </c>
      <c r="S100" s="235">
        <v>39</v>
      </c>
      <c r="T100" s="2090" t="s">
        <v>401</v>
      </c>
      <c r="U100" s="1921"/>
      <c r="V100" s="1921"/>
    </row>
    <row r="101" spans="1:22" ht="26.25" customHeight="1" thickBot="1">
      <c r="A101" s="1452"/>
      <c r="B101" s="1453"/>
      <c r="C101" s="1454"/>
      <c r="D101" s="2085"/>
      <c r="E101" s="407"/>
      <c r="F101" s="564" t="s">
        <v>16</v>
      </c>
      <c r="G101" s="62">
        <f t="shared" ref="G101:H101" si="6">SUM(G100)</f>
        <v>23.4</v>
      </c>
      <c r="H101" s="62">
        <f t="shared" si="6"/>
        <v>47</v>
      </c>
      <c r="I101" s="130">
        <f>SUM(I100)</f>
        <v>23.6</v>
      </c>
      <c r="J101" s="1328">
        <f t="shared" ref="J101" si="7">SUM(J100)</f>
        <v>23.4</v>
      </c>
      <c r="K101" s="62">
        <f t="shared" ref="K101:N101" si="8">SUM(K100)</f>
        <v>23.4</v>
      </c>
      <c r="L101" s="222"/>
      <c r="M101" s="1330">
        <f t="shared" ref="M101" si="9">SUM(M100)</f>
        <v>23.4</v>
      </c>
      <c r="N101" s="62">
        <f t="shared" si="8"/>
        <v>23.4</v>
      </c>
      <c r="O101" s="222">
        <f t="shared" ref="O101" si="10">SUM(O100)</f>
        <v>0</v>
      </c>
      <c r="P101" s="1920"/>
      <c r="Q101" s="443"/>
      <c r="R101" s="581"/>
      <c r="S101" s="366"/>
      <c r="T101" s="2091"/>
    </row>
    <row r="102" spans="1:22" ht="37.5" customHeight="1">
      <c r="A102" s="1433" t="s">
        <v>14</v>
      </c>
      <c r="B102" s="1451" t="s">
        <v>14</v>
      </c>
      <c r="C102" s="1437" t="s">
        <v>22</v>
      </c>
      <c r="D102" s="1848" t="s">
        <v>383</v>
      </c>
      <c r="E102" s="406"/>
      <c r="F102" s="1010" t="s">
        <v>15</v>
      </c>
      <c r="G102" s="89">
        <v>1.5</v>
      </c>
      <c r="H102" s="89">
        <v>1.5</v>
      </c>
      <c r="I102" s="430">
        <f>+H102-G102</f>
        <v>0</v>
      </c>
      <c r="J102" s="1653">
        <v>1.5</v>
      </c>
      <c r="K102" s="89">
        <v>1.5</v>
      </c>
      <c r="L102" s="333">
        <f>+K102-J102</f>
        <v>0</v>
      </c>
      <c r="M102" s="1641">
        <v>1.5</v>
      </c>
      <c r="N102" s="332">
        <v>1.5</v>
      </c>
      <c r="O102" s="333"/>
      <c r="P102" s="1951" t="s">
        <v>382</v>
      </c>
      <c r="Q102" s="123">
        <v>1</v>
      </c>
      <c r="R102" s="124">
        <v>1</v>
      </c>
      <c r="S102" s="125">
        <v>1</v>
      </c>
      <c r="T102" s="149"/>
    </row>
    <row r="103" spans="1:22" ht="16.5" customHeight="1" thickBot="1">
      <c r="A103" s="1452"/>
      <c r="B103" s="1453"/>
      <c r="C103" s="1454"/>
      <c r="D103" s="1849"/>
      <c r="E103" s="407"/>
      <c r="F103" s="564" t="s">
        <v>16</v>
      </c>
      <c r="G103" s="62">
        <f t="shared" ref="G103" si="11">SUM(G102)</f>
        <v>1.5</v>
      </c>
      <c r="H103" s="62">
        <f t="shared" ref="H103:J105" si="12">SUM(H102)</f>
        <v>1.5</v>
      </c>
      <c r="I103" s="1636">
        <f t="shared" si="12"/>
        <v>0</v>
      </c>
      <c r="J103" s="1328">
        <f t="shared" si="12"/>
        <v>1.5</v>
      </c>
      <c r="K103" s="62">
        <f t="shared" ref="K103:M103" si="13">SUM(K102)</f>
        <v>1.5</v>
      </c>
      <c r="L103" s="1649">
        <f t="shared" si="13"/>
        <v>0</v>
      </c>
      <c r="M103" s="1330">
        <f t="shared" si="13"/>
        <v>1.5</v>
      </c>
      <c r="N103" s="62">
        <f t="shared" ref="N103:O103" si="14">SUM(N102)</f>
        <v>1.5</v>
      </c>
      <c r="O103" s="62">
        <f t="shared" si="14"/>
        <v>0</v>
      </c>
      <c r="P103" s="1929"/>
      <c r="Q103" s="109"/>
      <c r="R103" s="91"/>
      <c r="S103" s="43"/>
      <c r="T103" s="1722"/>
    </row>
    <row r="104" spans="1:22" ht="18.75" customHeight="1">
      <c r="A104" s="1433" t="s">
        <v>14</v>
      </c>
      <c r="B104" s="1451" t="s">
        <v>14</v>
      </c>
      <c r="C104" s="1437" t="s">
        <v>85</v>
      </c>
      <c r="D104" s="1848" t="s">
        <v>119</v>
      </c>
      <c r="E104" s="406"/>
      <c r="F104" s="1010" t="s">
        <v>15</v>
      </c>
      <c r="G104" s="89">
        <v>5.7</v>
      </c>
      <c r="H104" s="89">
        <v>5.7</v>
      </c>
      <c r="I104" s="430"/>
      <c r="J104" s="1653">
        <v>5.7</v>
      </c>
      <c r="K104" s="89">
        <v>5.7</v>
      </c>
      <c r="L104" s="333"/>
      <c r="M104" s="1641">
        <v>5.7</v>
      </c>
      <c r="N104" s="332">
        <v>5.7</v>
      </c>
      <c r="O104" s="333"/>
      <c r="P104" s="982" t="s">
        <v>100</v>
      </c>
      <c r="Q104" s="123">
        <v>92</v>
      </c>
      <c r="R104" s="124">
        <v>92</v>
      </c>
      <c r="S104" s="125">
        <v>92</v>
      </c>
      <c r="T104" s="149"/>
    </row>
    <row r="105" spans="1:22" ht="16.5" customHeight="1" thickBot="1">
      <c r="A105" s="1452"/>
      <c r="B105" s="1453"/>
      <c r="C105" s="1454"/>
      <c r="D105" s="1849"/>
      <c r="E105" s="407"/>
      <c r="F105" s="564" t="s">
        <v>16</v>
      </c>
      <c r="G105" s="62">
        <f t="shared" ref="G105" si="15">SUM(G104)</f>
        <v>5.7</v>
      </c>
      <c r="H105" s="62">
        <f t="shared" si="12"/>
        <v>5.7</v>
      </c>
      <c r="I105" s="130"/>
      <c r="J105" s="1328">
        <f t="shared" ref="J105" si="16">SUM(J104)</f>
        <v>5.7</v>
      </c>
      <c r="K105" s="62">
        <f t="shared" ref="K105:N105" si="17">SUM(K104)</f>
        <v>5.7</v>
      </c>
      <c r="L105" s="222"/>
      <c r="M105" s="1330">
        <f t="shared" ref="M105" si="18">SUM(M104)</f>
        <v>5.7</v>
      </c>
      <c r="N105" s="62">
        <f t="shared" si="17"/>
        <v>5.7</v>
      </c>
      <c r="O105" s="222">
        <f t="shared" ref="O105" si="19">SUM(O104)</f>
        <v>0</v>
      </c>
      <c r="P105" s="1544"/>
      <c r="Q105" s="109"/>
      <c r="R105" s="91"/>
      <c r="S105" s="43"/>
      <c r="T105" s="1722"/>
    </row>
    <row r="106" spans="1:22" ht="13.5" customHeight="1" thickBot="1">
      <c r="A106" s="1455" t="s">
        <v>14</v>
      </c>
      <c r="B106" s="1456" t="s">
        <v>14</v>
      </c>
      <c r="C106" s="1944" t="s">
        <v>20</v>
      </c>
      <c r="D106" s="1945"/>
      <c r="E106" s="1945"/>
      <c r="F106" s="1945"/>
      <c r="G106" s="336">
        <f>G90+G97+G101+G105+G99+G103</f>
        <v>91839.499999999971</v>
      </c>
      <c r="H106" s="337">
        <f t="shared" ref="H106:O106" si="20">H90+H97+H101+H105+H99+H103</f>
        <v>92432.699999999968</v>
      </c>
      <c r="I106" s="1331">
        <f t="shared" si="20"/>
        <v>593.19999999999266</v>
      </c>
      <c r="J106" s="336">
        <f t="shared" si="20"/>
        <v>89991.999999999985</v>
      </c>
      <c r="K106" s="337">
        <f t="shared" si="20"/>
        <v>89991.999999999985</v>
      </c>
      <c r="L106" s="1331">
        <f t="shared" si="20"/>
        <v>0</v>
      </c>
      <c r="M106" s="338">
        <f t="shared" si="20"/>
        <v>89821.999999999985</v>
      </c>
      <c r="N106" s="337">
        <f t="shared" si="20"/>
        <v>89821.999999999985</v>
      </c>
      <c r="O106" s="338">
        <f t="shared" si="20"/>
        <v>0</v>
      </c>
      <c r="P106" s="227"/>
      <c r="Q106" s="228"/>
      <c r="R106" s="228"/>
      <c r="S106" s="229"/>
      <c r="T106" s="1768"/>
    </row>
    <row r="107" spans="1:22" ht="15.75" customHeight="1" thickBot="1">
      <c r="A107" s="1455" t="s">
        <v>14</v>
      </c>
      <c r="B107" s="1946" t="s">
        <v>6</v>
      </c>
      <c r="C107" s="1947"/>
      <c r="D107" s="1947"/>
      <c r="E107" s="1947"/>
      <c r="F107" s="1947"/>
      <c r="G107" s="1654">
        <f>G106</f>
        <v>91839.499999999971</v>
      </c>
      <c r="H107" s="340">
        <f>H106</f>
        <v>92432.699999999968</v>
      </c>
      <c r="I107" s="1655">
        <f>I106</f>
        <v>593.19999999999266</v>
      </c>
      <c r="J107" s="1654">
        <f t="shared" ref="J107" si="21">J106</f>
        <v>89991.999999999985</v>
      </c>
      <c r="K107" s="340">
        <f t="shared" ref="K107:N107" si="22">K106</f>
        <v>89991.999999999985</v>
      </c>
      <c r="L107" s="1655">
        <f t="shared" si="22"/>
        <v>0</v>
      </c>
      <c r="M107" s="1645">
        <f t="shared" ref="M107" si="23">M106</f>
        <v>89821.999999999985</v>
      </c>
      <c r="N107" s="340">
        <f t="shared" si="22"/>
        <v>89821.999999999985</v>
      </c>
      <c r="O107" s="431">
        <f t="shared" ref="O107" si="24">O106</f>
        <v>0</v>
      </c>
      <c r="P107" s="158"/>
      <c r="Q107" s="158"/>
      <c r="R107" s="158"/>
      <c r="S107" s="159"/>
      <c r="T107" s="1769"/>
    </row>
    <row r="108" spans="1:22" ht="15.75" customHeight="1" thickBot="1">
      <c r="A108" s="1433" t="s">
        <v>17</v>
      </c>
      <c r="B108" s="1948" t="s">
        <v>36</v>
      </c>
      <c r="C108" s="1949"/>
      <c r="D108" s="1949"/>
      <c r="E108" s="1949"/>
      <c r="F108" s="1949"/>
      <c r="G108" s="1949"/>
      <c r="H108" s="1949"/>
      <c r="I108" s="1949"/>
      <c r="J108" s="1949"/>
      <c r="K108" s="1949"/>
      <c r="L108" s="1949"/>
      <c r="M108" s="1949"/>
      <c r="N108" s="1949"/>
      <c r="O108" s="1949"/>
      <c r="P108" s="1949"/>
      <c r="Q108" s="1949"/>
      <c r="R108" s="1949"/>
      <c r="S108" s="1949"/>
      <c r="T108" s="1950"/>
    </row>
    <row r="109" spans="1:22" ht="15.75" customHeight="1" thickBot="1">
      <c r="A109" s="1455" t="s">
        <v>17</v>
      </c>
      <c r="B109" s="1457" t="s">
        <v>14</v>
      </c>
      <c r="C109" s="1922" t="s">
        <v>32</v>
      </c>
      <c r="D109" s="1923"/>
      <c r="E109" s="1923"/>
      <c r="F109" s="1923"/>
      <c r="G109" s="1923"/>
      <c r="H109" s="1923"/>
      <c r="I109" s="1923"/>
      <c r="J109" s="1923"/>
      <c r="K109" s="1923"/>
      <c r="L109" s="1923"/>
      <c r="M109" s="1923"/>
      <c r="N109" s="1923"/>
      <c r="O109" s="1923"/>
      <c r="P109" s="1923"/>
      <c r="Q109" s="1923"/>
      <c r="R109" s="1923"/>
      <c r="S109" s="1923"/>
      <c r="T109" s="1978"/>
    </row>
    <row r="110" spans="1:22" s="9" customFormat="1" ht="27.75" customHeight="1">
      <c r="A110" s="2092" t="s">
        <v>17</v>
      </c>
      <c r="B110" s="2095" t="s">
        <v>14</v>
      </c>
      <c r="C110" s="2098" t="s">
        <v>14</v>
      </c>
      <c r="D110" s="1904" t="s">
        <v>174</v>
      </c>
      <c r="E110" s="1940" t="s">
        <v>292</v>
      </c>
      <c r="F110" s="1601" t="s">
        <v>15</v>
      </c>
      <c r="G110" s="326">
        <f>35.9+23</f>
        <v>58.9</v>
      </c>
      <c r="H110" s="64">
        <f>35.9+23</f>
        <v>58.9</v>
      </c>
      <c r="I110" s="805"/>
      <c r="J110" s="1324">
        <v>71.7</v>
      </c>
      <c r="K110" s="1066">
        <v>71.7</v>
      </c>
      <c r="L110" s="805"/>
      <c r="M110" s="118">
        <v>71.7</v>
      </c>
      <c r="N110" s="64">
        <v>71.7</v>
      </c>
      <c r="O110" s="805"/>
      <c r="P110" s="1984" t="s">
        <v>290</v>
      </c>
      <c r="Q110" s="135">
        <v>6</v>
      </c>
      <c r="R110" s="29">
        <v>6</v>
      </c>
      <c r="S110" s="621">
        <v>6</v>
      </c>
      <c r="T110" s="621"/>
    </row>
    <row r="111" spans="1:22" s="9" customFormat="1" ht="27.75" customHeight="1">
      <c r="A111" s="2093"/>
      <c r="B111" s="2096"/>
      <c r="C111" s="2098"/>
      <c r="D111" s="1904"/>
      <c r="E111" s="1940"/>
      <c r="F111" s="1600" t="s">
        <v>87</v>
      </c>
      <c r="G111" s="1078">
        <v>218.6</v>
      </c>
      <c r="H111" s="327">
        <v>218.6</v>
      </c>
      <c r="I111" s="935"/>
      <c r="J111" s="1503"/>
      <c r="K111" s="1394"/>
      <c r="L111" s="935"/>
      <c r="M111" s="376"/>
      <c r="N111" s="327"/>
      <c r="O111" s="935"/>
      <c r="P111" s="1943"/>
      <c r="Q111" s="1079"/>
      <c r="R111" s="32"/>
      <c r="S111" s="1005"/>
      <c r="T111" s="1005"/>
    </row>
    <row r="112" spans="1:22" s="9" customFormat="1" ht="30" customHeight="1">
      <c r="A112" s="2093"/>
      <c r="B112" s="2096"/>
      <c r="C112" s="2098"/>
      <c r="D112" s="1904"/>
      <c r="E112" s="1940"/>
      <c r="F112" s="1601"/>
      <c r="G112" s="326"/>
      <c r="H112" s="64"/>
      <c r="I112" s="805"/>
      <c r="J112" s="1324"/>
      <c r="K112" s="1066"/>
      <c r="L112" s="805"/>
      <c r="M112" s="118"/>
      <c r="N112" s="64"/>
      <c r="O112" s="805"/>
      <c r="P112" s="735" t="s">
        <v>362</v>
      </c>
      <c r="Q112" s="135">
        <v>2</v>
      </c>
      <c r="R112" s="29">
        <v>2</v>
      </c>
      <c r="S112" s="621">
        <v>2</v>
      </c>
      <c r="T112" s="621"/>
    </row>
    <row r="113" spans="1:22" s="9" customFormat="1" ht="15.75" customHeight="1" thickBot="1">
      <c r="A113" s="2094"/>
      <c r="B113" s="2097"/>
      <c r="C113" s="2099"/>
      <c r="D113" s="1906"/>
      <c r="E113" s="1941"/>
      <c r="F113" s="383" t="s">
        <v>16</v>
      </c>
      <c r="G113" s="883">
        <f>SUM(G110:G112)</f>
        <v>277.5</v>
      </c>
      <c r="H113" s="884">
        <f>SUM(H110:H112)</f>
        <v>277.5</v>
      </c>
      <c r="I113" s="903"/>
      <c r="J113" s="1339">
        <f>SUM(J110:J112)</f>
        <v>71.7</v>
      </c>
      <c r="K113" s="1395">
        <f>SUM(K110:K112)</f>
        <v>71.7</v>
      </c>
      <c r="L113" s="903"/>
      <c r="M113" s="1307">
        <f>SUM(M110:M112)</f>
        <v>71.7</v>
      </c>
      <c r="N113" s="884">
        <f>SUM(N110:N112)</f>
        <v>71.7</v>
      </c>
      <c r="O113" s="903">
        <f>SUM(O110:O112)</f>
        <v>0</v>
      </c>
      <c r="P113" s="373" t="s">
        <v>111</v>
      </c>
      <c r="Q113" s="105">
        <v>390</v>
      </c>
      <c r="R113" s="579"/>
      <c r="S113" s="25"/>
      <c r="T113" s="25"/>
    </row>
    <row r="114" spans="1:22" ht="14.25" customHeight="1">
      <c r="A114" s="1433" t="s">
        <v>17</v>
      </c>
      <c r="B114" s="1451" t="s">
        <v>14</v>
      </c>
      <c r="C114" s="1437" t="s">
        <v>17</v>
      </c>
      <c r="D114" s="1852" t="s">
        <v>324</v>
      </c>
      <c r="E114" s="1082" t="s">
        <v>2</v>
      </c>
      <c r="F114" s="1831" t="s">
        <v>15</v>
      </c>
      <c r="G114" s="1334">
        <v>1727.5</v>
      </c>
      <c r="H114" s="1755">
        <f>1727.5-140</f>
        <v>1587.5</v>
      </c>
      <c r="I114" s="1757">
        <f>+H114-G114</f>
        <v>-140</v>
      </c>
      <c r="J114" s="1170">
        <v>5508.1</v>
      </c>
      <c r="K114" s="1756">
        <f>4822.1+310+20+356+140+867.3</f>
        <v>6515.4000000000005</v>
      </c>
      <c r="L114" s="1760">
        <f>+K114-J114</f>
        <v>1007.3000000000002</v>
      </c>
      <c r="M114" s="1334">
        <f>3314.5+370+9.9</f>
        <v>3694.4</v>
      </c>
      <c r="N114" s="1755">
        <f>3314.5+370+9.9+180</f>
        <v>3874.4</v>
      </c>
      <c r="O114" s="1807">
        <f>+N114-M114</f>
        <v>180</v>
      </c>
      <c r="P114" s="1010"/>
      <c r="Q114" s="510"/>
      <c r="R114" s="1084"/>
      <c r="S114" s="201"/>
      <c r="T114" s="2102" t="s">
        <v>414</v>
      </c>
    </row>
    <row r="115" spans="1:22" ht="14.25" customHeight="1">
      <c r="A115" s="1445"/>
      <c r="B115" s="1441"/>
      <c r="C115" s="1440"/>
      <c r="D115" s="1853"/>
      <c r="E115" s="1593"/>
      <c r="F115" s="1832" t="s">
        <v>87</v>
      </c>
      <c r="G115" s="1335">
        <f>4239.2-20</f>
        <v>4219.2</v>
      </c>
      <c r="H115" s="1623">
        <f>4239.2-20-1</f>
        <v>4218.2</v>
      </c>
      <c r="I115" s="1758">
        <f>+H115-G115</f>
        <v>-1</v>
      </c>
      <c r="J115" s="1171"/>
      <c r="K115" s="1625">
        <v>60</v>
      </c>
      <c r="L115" s="1761">
        <f>+K115-J115</f>
        <v>60</v>
      </c>
      <c r="M115" s="1335"/>
      <c r="N115" s="838"/>
      <c r="O115" s="839"/>
      <c r="P115" s="998"/>
      <c r="R115" s="1085"/>
      <c r="S115" s="1007"/>
      <c r="T115" s="2103"/>
    </row>
    <row r="116" spans="1:22" ht="14.25" customHeight="1">
      <c r="A116" s="1445"/>
      <c r="B116" s="1441"/>
      <c r="C116" s="1440"/>
      <c r="D116" s="1853"/>
      <c r="E116" s="1593"/>
      <c r="F116" s="1832" t="s">
        <v>89</v>
      </c>
      <c r="G116" s="1335">
        <v>558.4</v>
      </c>
      <c r="H116" s="1623">
        <f>558.4+615.4-255.8+411.3</f>
        <v>1329.3</v>
      </c>
      <c r="I116" s="1624">
        <f>+H116-G116</f>
        <v>770.9</v>
      </c>
      <c r="J116" s="1171"/>
      <c r="K116" s="1625">
        <f>255.8+117.3</f>
        <v>373.1</v>
      </c>
      <c r="L116" s="1761">
        <f>+K116-J116</f>
        <v>373.1</v>
      </c>
      <c r="M116" s="1335"/>
      <c r="N116" s="838"/>
      <c r="O116" s="839"/>
      <c r="P116" s="998"/>
      <c r="R116" s="1085"/>
      <c r="S116" s="1007"/>
      <c r="T116" s="2103"/>
    </row>
    <row r="117" spans="1:22" ht="14.25" customHeight="1">
      <c r="A117" s="1445"/>
      <c r="B117" s="1441"/>
      <c r="C117" s="1440"/>
      <c r="D117" s="1853"/>
      <c r="E117" s="1593"/>
      <c r="F117" s="1832" t="s">
        <v>230</v>
      </c>
      <c r="G117" s="269">
        <v>43.8</v>
      </c>
      <c r="H117" s="270">
        <v>43.8</v>
      </c>
      <c r="I117" s="271"/>
      <c r="J117" s="1171"/>
      <c r="K117" s="1388"/>
      <c r="L117" s="1338"/>
      <c r="M117" s="1335"/>
      <c r="N117" s="838"/>
      <c r="O117" s="839"/>
      <c r="P117" s="998"/>
      <c r="R117" s="1085"/>
      <c r="S117" s="1007"/>
      <c r="T117" s="2103"/>
    </row>
    <row r="118" spans="1:22" ht="14.25" customHeight="1">
      <c r="A118" s="1445"/>
      <c r="B118" s="1441"/>
      <c r="C118" s="1440"/>
      <c r="D118" s="1853"/>
      <c r="E118" s="1593"/>
      <c r="F118" s="1832" t="s">
        <v>18</v>
      </c>
      <c r="G118" s="269">
        <v>169.3</v>
      </c>
      <c r="H118" s="1753">
        <f>169.3+692.9+230.1+204.3</f>
        <v>1296.5999999999999</v>
      </c>
      <c r="I118" s="1754">
        <f>+H118-G118</f>
        <v>1127.3</v>
      </c>
      <c r="J118" s="1171"/>
      <c r="K118" s="1388"/>
      <c r="L118" s="1338"/>
      <c r="M118" s="1335"/>
      <c r="N118" s="838"/>
      <c r="O118" s="839"/>
      <c r="P118" s="998"/>
      <c r="R118" s="1085"/>
      <c r="S118" s="1007"/>
      <c r="T118" s="2103"/>
    </row>
    <row r="119" spans="1:22" ht="14.25" customHeight="1">
      <c r="A119" s="1445"/>
      <c r="B119" s="1441"/>
      <c r="C119" s="1440"/>
      <c r="D119" s="1853"/>
      <c r="E119" s="1593"/>
      <c r="F119" s="1832" t="s">
        <v>231</v>
      </c>
      <c r="G119" s="269">
        <v>3.6</v>
      </c>
      <c r="H119" s="270">
        <v>3.6</v>
      </c>
      <c r="I119" s="271"/>
      <c r="J119" s="1171"/>
      <c r="K119" s="1388"/>
      <c r="L119" s="1338"/>
      <c r="M119" s="1335"/>
      <c r="N119" s="838"/>
      <c r="O119" s="839"/>
      <c r="P119" s="998"/>
      <c r="R119" s="1085"/>
      <c r="S119" s="1007"/>
      <c r="T119" s="2103"/>
    </row>
    <row r="120" spans="1:22" ht="14.25" customHeight="1">
      <c r="A120" s="1445"/>
      <c r="B120" s="1441"/>
      <c r="C120" s="1440"/>
      <c r="D120" s="1853"/>
      <c r="E120" s="1593"/>
      <c r="F120" s="1833" t="s">
        <v>155</v>
      </c>
      <c r="G120" s="269">
        <f>SUMIF(F125:F157,"sb(p)",G125:G157)</f>
        <v>0</v>
      </c>
      <c r="H120" s="270">
        <f>SUMIF(G125:G157,"sb(p)",H125:H157)</f>
        <v>0</v>
      </c>
      <c r="I120" s="271"/>
      <c r="J120" s="1171">
        <v>2900</v>
      </c>
      <c r="K120" s="1388">
        <v>2900</v>
      </c>
      <c r="L120" s="1338"/>
      <c r="M120" s="1335"/>
      <c r="N120" s="838"/>
      <c r="O120" s="839"/>
      <c r="P120" s="998"/>
      <c r="R120" s="1085"/>
      <c r="S120" s="1007"/>
      <c r="T120" s="2103"/>
    </row>
    <row r="121" spans="1:22" ht="14.25" customHeight="1">
      <c r="A121" s="1445"/>
      <c r="B121" s="1441"/>
      <c r="C121" s="1440"/>
      <c r="D121" s="1853"/>
      <c r="E121" s="1593"/>
      <c r="F121" s="1832" t="s">
        <v>3</v>
      </c>
      <c r="G121" s="269">
        <v>191.6</v>
      </c>
      <c r="H121" s="270">
        <v>191.6</v>
      </c>
      <c r="I121" s="271"/>
      <c r="J121" s="1171"/>
      <c r="K121" s="1388"/>
      <c r="L121" s="1338"/>
      <c r="M121" s="1335"/>
      <c r="N121" s="838"/>
      <c r="O121" s="839"/>
      <c r="P121" s="998"/>
      <c r="R121" s="1085"/>
      <c r="S121" s="1007"/>
      <c r="T121" s="2103"/>
    </row>
    <row r="122" spans="1:22" ht="14.25" customHeight="1">
      <c r="A122" s="1445"/>
      <c r="B122" s="1441"/>
      <c r="C122" s="1440"/>
      <c r="D122" s="1853"/>
      <c r="E122" s="1593"/>
      <c r="F122" s="1834" t="s">
        <v>334</v>
      </c>
      <c r="G122" s="269">
        <v>692.9</v>
      </c>
      <c r="H122" s="1753">
        <v>0</v>
      </c>
      <c r="I122" s="1754">
        <f>+H122-G122</f>
        <v>-692.9</v>
      </c>
      <c r="J122" s="1171">
        <v>551</v>
      </c>
      <c r="K122" s="1625">
        <v>551</v>
      </c>
      <c r="L122" s="1761"/>
      <c r="M122" s="1335"/>
      <c r="N122" s="838"/>
      <c r="O122" s="839"/>
      <c r="P122" s="998"/>
      <c r="R122" s="1085"/>
      <c r="S122" s="1007"/>
      <c r="T122" s="2103"/>
    </row>
    <row r="123" spans="1:22" ht="14.25" customHeight="1">
      <c r="A123" s="1445"/>
      <c r="B123" s="1441"/>
      <c r="C123" s="1440"/>
      <c r="D123" s="1853"/>
      <c r="E123" s="1593"/>
      <c r="F123" s="1834" t="s">
        <v>4</v>
      </c>
      <c r="G123" s="269">
        <v>1026.7</v>
      </c>
      <c r="H123" s="1753">
        <f>1026.7-615.4-411.3</f>
        <v>0</v>
      </c>
      <c r="I123" s="1754">
        <f>+H123-G123</f>
        <v>-1026.7</v>
      </c>
      <c r="J123" s="1171">
        <v>381</v>
      </c>
      <c r="K123" s="1625">
        <f>381-117.3</f>
        <v>263.7</v>
      </c>
      <c r="L123" s="1761">
        <f>+K123-J123</f>
        <v>-117.30000000000001</v>
      </c>
      <c r="M123" s="1335"/>
      <c r="N123" s="838"/>
      <c r="O123" s="839"/>
      <c r="P123" s="998"/>
      <c r="R123" s="1085"/>
      <c r="S123" s="1007"/>
      <c r="T123" s="2103"/>
    </row>
    <row r="124" spans="1:22" ht="15.75" customHeight="1">
      <c r="A124" s="1445"/>
      <c r="B124" s="1441"/>
      <c r="C124" s="1440"/>
      <c r="D124" s="1853"/>
      <c r="E124" s="1593"/>
      <c r="F124" s="1834" t="s">
        <v>322</v>
      </c>
      <c r="G124" s="1332">
        <v>89.9</v>
      </c>
      <c r="H124" s="260">
        <v>89.9</v>
      </c>
      <c r="I124" s="1605"/>
      <c r="J124" s="1340">
        <f>SUMIF(E125:E157,"kt",J125:J157)</f>
        <v>0</v>
      </c>
      <c r="K124" s="1396">
        <f>SUMIF(F125:F157,"kt",K125:K157)</f>
        <v>0</v>
      </c>
      <c r="L124" s="1487"/>
      <c r="M124" s="1762"/>
      <c r="N124" s="1180"/>
      <c r="O124" s="1504"/>
      <c r="P124" s="998"/>
      <c r="R124" s="1085"/>
      <c r="S124" s="1007"/>
      <c r="T124" s="2103"/>
    </row>
    <row r="125" spans="1:22" ht="22.5" customHeight="1">
      <c r="A125" s="1445"/>
      <c r="B125" s="1441"/>
      <c r="C125" s="1440"/>
      <c r="D125" s="1850" t="s">
        <v>126</v>
      </c>
      <c r="E125" s="1593"/>
      <c r="F125" s="384"/>
      <c r="G125" s="1174"/>
      <c r="H125" s="1002"/>
      <c r="I125" s="41"/>
      <c r="J125" s="1182"/>
      <c r="K125" s="392"/>
      <c r="L125" s="73"/>
      <c r="M125" s="1174"/>
      <c r="N125" s="1002"/>
      <c r="O125" s="41"/>
      <c r="P125" s="998"/>
      <c r="R125" s="1085"/>
      <c r="S125" s="1007"/>
      <c r="T125" s="2103"/>
    </row>
    <row r="126" spans="1:22" ht="22.5" customHeight="1">
      <c r="A126" s="1445"/>
      <c r="B126" s="1441"/>
      <c r="C126" s="1440"/>
      <c r="D126" s="1851"/>
      <c r="E126" s="1593"/>
      <c r="F126" s="384"/>
      <c r="G126" s="1174"/>
      <c r="H126" s="1002"/>
      <c r="I126" s="41"/>
      <c r="J126" s="1505"/>
      <c r="K126" s="1397"/>
      <c r="L126" s="165"/>
      <c r="M126" s="242"/>
      <c r="N126" s="1083"/>
      <c r="O126" s="1344"/>
      <c r="P126" s="998"/>
      <c r="R126" s="1085"/>
      <c r="S126" s="1007"/>
      <c r="T126" s="2103"/>
    </row>
    <row r="127" spans="1:22" ht="19.149999999999999" customHeight="1">
      <c r="A127" s="1445"/>
      <c r="B127" s="1441"/>
      <c r="C127" s="1440"/>
      <c r="D127" s="1903" t="s">
        <v>178</v>
      </c>
      <c r="E127" s="1825" t="s">
        <v>292</v>
      </c>
      <c r="F127" s="1835"/>
      <c r="G127" s="242"/>
      <c r="H127" s="1083"/>
      <c r="I127" s="1344"/>
      <c r="J127" s="1505"/>
      <c r="K127" s="1397"/>
      <c r="L127" s="165"/>
      <c r="M127" s="1174"/>
      <c r="N127" s="1002"/>
      <c r="O127" s="41"/>
      <c r="P127" s="1953" t="s">
        <v>90</v>
      </c>
      <c r="Q127" s="697">
        <v>2</v>
      </c>
      <c r="R127" s="1080"/>
      <c r="S127" s="524"/>
      <c r="T127" s="2103"/>
      <c r="U127" s="1952"/>
      <c r="V127" s="1952"/>
    </row>
    <row r="128" spans="1:22" ht="19.149999999999999" customHeight="1">
      <c r="A128" s="1445"/>
      <c r="B128" s="1441"/>
      <c r="C128" s="1440"/>
      <c r="D128" s="1904"/>
      <c r="E128" s="199"/>
      <c r="F128" s="1835"/>
      <c r="G128" s="242"/>
      <c r="H128" s="1083"/>
      <c r="I128" s="1344"/>
      <c r="J128" s="1505"/>
      <c r="K128" s="1397"/>
      <c r="L128" s="165"/>
      <c r="M128" s="1174"/>
      <c r="N128" s="1002"/>
      <c r="O128" s="41"/>
      <c r="P128" s="1956"/>
      <c r="Q128" s="511"/>
      <c r="R128" s="1081"/>
      <c r="S128" s="519"/>
      <c r="T128" s="2103"/>
    </row>
    <row r="129" spans="1:25" ht="19.149999999999999" customHeight="1">
      <c r="A129" s="1445"/>
      <c r="B129" s="1441"/>
      <c r="C129" s="1440"/>
      <c r="D129" s="1904"/>
      <c r="E129" s="199"/>
      <c r="F129" s="1836"/>
      <c r="G129" s="1174"/>
      <c r="H129" s="1002"/>
      <c r="I129" s="41"/>
      <c r="J129" s="1182"/>
      <c r="K129" s="392"/>
      <c r="L129" s="73"/>
      <c r="M129" s="1174"/>
      <c r="N129" s="1002"/>
      <c r="O129" s="41"/>
      <c r="P129" s="1953" t="s">
        <v>127</v>
      </c>
      <c r="Q129" s="504">
        <v>2</v>
      </c>
      <c r="R129" s="512"/>
      <c r="S129" s="520"/>
      <c r="T129" s="2103"/>
    </row>
    <row r="130" spans="1:25" ht="22.5" customHeight="1">
      <c r="A130" s="1445"/>
      <c r="B130" s="1441"/>
      <c r="C130" s="1440"/>
      <c r="D130" s="1904"/>
      <c r="E130" s="199"/>
      <c r="F130" s="1837"/>
      <c r="G130" s="1175"/>
      <c r="H130" s="1336"/>
      <c r="I130" s="1401"/>
      <c r="J130" s="1182"/>
      <c r="K130" s="392"/>
      <c r="L130" s="73"/>
      <c r="M130" s="1174"/>
      <c r="N130" s="1002"/>
      <c r="O130" s="41"/>
      <c r="P130" s="1954"/>
      <c r="Q130" s="855"/>
      <c r="R130" s="987"/>
      <c r="S130" s="1003"/>
      <c r="T130" s="2103"/>
    </row>
    <row r="131" spans="1:25" ht="15.75" customHeight="1">
      <c r="A131" s="1445"/>
      <c r="B131" s="1441"/>
      <c r="C131" s="1440"/>
      <c r="D131" s="1903" t="s">
        <v>235</v>
      </c>
      <c r="E131" s="1826" t="s">
        <v>292</v>
      </c>
      <c r="F131" s="1838"/>
      <c r="G131" s="1178"/>
      <c r="H131" s="1122"/>
      <c r="I131" s="1177"/>
      <c r="J131" s="1176"/>
      <c r="K131" s="1121"/>
      <c r="L131" s="1123"/>
      <c r="M131" s="1178"/>
      <c r="N131" s="1122"/>
      <c r="O131" s="1177"/>
      <c r="P131" s="898" t="s">
        <v>57</v>
      </c>
      <c r="Q131" s="534">
        <v>35</v>
      </c>
      <c r="R131" s="693">
        <v>100</v>
      </c>
      <c r="S131" s="523"/>
      <c r="T131" s="2103"/>
      <c r="U131" s="1952"/>
      <c r="V131" s="1952"/>
      <c r="W131" s="1952"/>
      <c r="X131" s="1952"/>
      <c r="Y131" s="1952"/>
    </row>
    <row r="132" spans="1:25" ht="15.75" customHeight="1">
      <c r="A132" s="1445"/>
      <c r="B132" s="1441"/>
      <c r="C132" s="1440"/>
      <c r="D132" s="1904"/>
      <c r="E132" s="1827"/>
      <c r="F132" s="1838"/>
      <c r="G132" s="1178"/>
      <c r="H132" s="1122"/>
      <c r="I132" s="1177"/>
      <c r="J132" s="1176"/>
      <c r="K132" s="1121"/>
      <c r="L132" s="1123"/>
      <c r="M132" s="1178"/>
      <c r="N132" s="1122"/>
      <c r="O132" s="1177"/>
      <c r="P132" s="576"/>
      <c r="Q132" s="529"/>
      <c r="R132" s="513"/>
      <c r="S132" s="378"/>
      <c r="T132" s="2103"/>
      <c r="U132" s="1572"/>
      <c r="V132" s="1572"/>
      <c r="W132" s="1572"/>
      <c r="X132" s="1572"/>
      <c r="Y132" s="1572"/>
    </row>
    <row r="133" spans="1:25" ht="48" customHeight="1">
      <c r="A133" s="1445"/>
      <c r="B133" s="1441"/>
      <c r="C133" s="1442"/>
      <c r="D133" s="2077" t="s">
        <v>408</v>
      </c>
      <c r="E133" s="372"/>
      <c r="F133" s="998"/>
      <c r="G133" s="1178"/>
      <c r="H133" s="1122"/>
      <c r="I133" s="1177"/>
      <c r="J133" s="1176"/>
      <c r="K133" s="1121"/>
      <c r="L133" s="1123"/>
      <c r="M133" s="1178"/>
      <c r="N133" s="1122"/>
      <c r="O133" s="1177"/>
      <c r="P133" s="373" t="s">
        <v>151</v>
      </c>
      <c r="Q133" s="1804" t="s">
        <v>396</v>
      </c>
      <c r="R133" s="1805" t="s">
        <v>397</v>
      </c>
      <c r="S133" s="1806" t="s">
        <v>398</v>
      </c>
      <c r="T133" s="2104"/>
      <c r="U133" s="1955"/>
      <c r="V133" s="1955"/>
      <c r="W133" s="1955"/>
      <c r="X133" s="1955"/>
    </row>
    <row r="134" spans="1:25" ht="48" customHeight="1">
      <c r="A134" s="1445"/>
      <c r="B134" s="1441"/>
      <c r="C134" s="1442"/>
      <c r="D134" s="2074"/>
      <c r="E134" s="699"/>
      <c r="F134" s="998"/>
      <c r="G134" s="1174"/>
      <c r="H134" s="1002"/>
      <c r="I134" s="41"/>
      <c r="J134" s="1341"/>
      <c r="K134" s="1398"/>
      <c r="L134" s="1125"/>
      <c r="M134" s="1188"/>
      <c r="N134" s="1124"/>
      <c r="O134" s="1179"/>
      <c r="P134" s="1803" t="s">
        <v>141</v>
      </c>
      <c r="Q134" s="1801">
        <v>1</v>
      </c>
      <c r="R134" s="1805">
        <v>2</v>
      </c>
      <c r="S134" s="1802">
        <v>1</v>
      </c>
      <c r="T134" s="1721"/>
    </row>
    <row r="135" spans="1:25" ht="21" customHeight="1">
      <c r="A135" s="1445"/>
      <c r="B135" s="1441"/>
      <c r="C135" s="1440"/>
      <c r="D135" s="2100" t="s">
        <v>387</v>
      </c>
      <c r="E135" s="185"/>
      <c r="F135" s="985"/>
      <c r="G135" s="1174"/>
      <c r="H135" s="1002"/>
      <c r="I135" s="41"/>
      <c r="J135" s="1182"/>
      <c r="K135" s="392"/>
      <c r="L135" s="73"/>
      <c r="M135" s="1174"/>
      <c r="N135" s="1002"/>
      <c r="O135" s="41"/>
      <c r="P135" s="1963" t="s">
        <v>112</v>
      </c>
      <c r="Q135" s="810">
        <v>100</v>
      </c>
      <c r="R135" s="811"/>
      <c r="S135" s="812"/>
      <c r="T135" s="812"/>
    </row>
    <row r="136" spans="1:25" ht="21" customHeight="1">
      <c r="A136" s="1445"/>
      <c r="B136" s="1441"/>
      <c r="C136" s="1458"/>
      <c r="D136" s="2101"/>
      <c r="E136" s="185"/>
      <c r="F136" s="985"/>
      <c r="G136" s="1174"/>
      <c r="H136" s="1002"/>
      <c r="I136" s="41"/>
      <c r="J136" s="1182"/>
      <c r="K136" s="392"/>
      <c r="L136" s="73"/>
      <c r="M136" s="1174"/>
      <c r="N136" s="1002"/>
      <c r="O136" s="41"/>
      <c r="P136" s="1964"/>
      <c r="Q136" s="814"/>
      <c r="R136" s="815"/>
      <c r="S136" s="816"/>
      <c r="T136" s="816"/>
    </row>
    <row r="137" spans="1:25" ht="42.75" customHeight="1">
      <c r="A137" s="1445"/>
      <c r="B137" s="1441"/>
      <c r="C137" s="1440"/>
      <c r="D137" s="1576" t="s">
        <v>331</v>
      </c>
      <c r="E137" s="1828"/>
      <c r="F137" s="985"/>
      <c r="G137" s="1174"/>
      <c r="H137" s="1002"/>
      <c r="I137" s="41"/>
      <c r="J137" s="1182"/>
      <c r="K137" s="392"/>
      <c r="L137" s="73"/>
      <c r="M137" s="1174"/>
      <c r="N137" s="1002"/>
      <c r="O137" s="41"/>
      <c r="P137" s="1295" t="s">
        <v>332</v>
      </c>
      <c r="Q137" s="1296">
        <v>100</v>
      </c>
      <c r="R137" s="1297"/>
      <c r="S137" s="588"/>
      <c r="T137" s="816"/>
      <c r="U137" s="110"/>
    </row>
    <row r="138" spans="1:25" s="110" customFormat="1" ht="29.25" customHeight="1">
      <c r="A138" s="1445"/>
      <c r="B138" s="1441"/>
      <c r="C138" s="1459"/>
      <c r="D138" s="2077" t="s">
        <v>363</v>
      </c>
      <c r="E138" s="1825" t="s">
        <v>292</v>
      </c>
      <c r="F138" s="985"/>
      <c r="G138" s="1101"/>
      <c r="H138" s="1603"/>
      <c r="I138" s="997"/>
      <c r="J138" s="1182"/>
      <c r="K138" s="392"/>
      <c r="L138" s="73"/>
      <c r="M138" s="1174"/>
      <c r="N138" s="1002"/>
      <c r="O138" s="41"/>
      <c r="P138" s="1575" t="s">
        <v>56</v>
      </c>
      <c r="Q138" s="1610">
        <v>1</v>
      </c>
      <c r="R138" s="38"/>
      <c r="S138" s="1613"/>
      <c r="T138" s="1721"/>
    </row>
    <row r="139" spans="1:25" s="110" customFormat="1" ht="28.5" customHeight="1">
      <c r="A139" s="1445"/>
      <c r="B139" s="1441"/>
      <c r="C139" s="1459"/>
      <c r="D139" s="2078"/>
      <c r="E139" s="1828"/>
      <c r="F139" s="985"/>
      <c r="G139" s="1101"/>
      <c r="H139" s="1603"/>
      <c r="I139" s="997"/>
      <c r="J139" s="1182"/>
      <c r="K139" s="392"/>
      <c r="L139" s="73"/>
      <c r="M139" s="1174"/>
      <c r="N139" s="1002"/>
      <c r="O139" s="41"/>
      <c r="P139" s="1575" t="s">
        <v>342</v>
      </c>
      <c r="Q139" s="1610"/>
      <c r="R139" s="38">
        <v>1</v>
      </c>
      <c r="S139" s="1613">
        <v>1</v>
      </c>
      <c r="T139" s="1721"/>
    </row>
    <row r="140" spans="1:25" ht="14.25" customHeight="1">
      <c r="A140" s="1445"/>
      <c r="B140" s="1441"/>
      <c r="C140" s="1440"/>
      <c r="D140" s="1903" t="s">
        <v>326</v>
      </c>
      <c r="E140" s="2107" t="s">
        <v>292</v>
      </c>
      <c r="F140" s="1837"/>
      <c r="G140" s="1178"/>
      <c r="H140" s="1122"/>
      <c r="I140" s="1177"/>
      <c r="J140" s="1176"/>
      <c r="K140" s="1121"/>
      <c r="L140" s="1123"/>
      <c r="M140" s="1178"/>
      <c r="N140" s="1122"/>
      <c r="O140" s="1177"/>
      <c r="P140" s="1953" t="s">
        <v>52</v>
      </c>
      <c r="Q140" s="1959">
        <v>1</v>
      </c>
      <c r="R140" s="1036"/>
      <c r="S140" s="524"/>
      <c r="T140" s="524"/>
      <c r="U140" s="1952"/>
      <c r="V140" s="1952"/>
    </row>
    <row r="141" spans="1:25" ht="12.75" customHeight="1">
      <c r="A141" s="1445"/>
      <c r="B141" s="1441"/>
      <c r="C141" s="1440"/>
      <c r="D141" s="1904"/>
      <c r="E141" s="2108"/>
      <c r="F141" s="1837"/>
      <c r="G141" s="1178"/>
      <c r="H141" s="1122"/>
      <c r="I141" s="1177"/>
      <c r="J141" s="1176"/>
      <c r="K141" s="1121"/>
      <c r="L141" s="1123"/>
      <c r="M141" s="1178"/>
      <c r="N141" s="1122"/>
      <c r="O141" s="1177"/>
      <c r="P141" s="1954"/>
      <c r="Q141" s="1960"/>
      <c r="R141" s="514"/>
      <c r="S141" s="520"/>
      <c r="T141" s="520"/>
      <c r="U141" s="168"/>
    </row>
    <row r="142" spans="1:25" ht="14.25" customHeight="1" thickBot="1">
      <c r="A142" s="1445"/>
      <c r="B142" s="1441"/>
      <c r="C142" s="1458"/>
      <c r="D142" s="1906"/>
      <c r="E142" s="213"/>
      <c r="F142" s="1839"/>
      <c r="G142" s="1186"/>
      <c r="H142" s="320"/>
      <c r="I142" s="321"/>
      <c r="J142" s="1325"/>
      <c r="K142" s="1391"/>
      <c r="L142" s="393"/>
      <c r="M142" s="1186"/>
      <c r="N142" s="320"/>
      <c r="O142" s="321"/>
      <c r="P142" s="1954"/>
      <c r="Q142" s="1184"/>
      <c r="R142" s="886"/>
      <c r="S142" s="887"/>
      <c r="T142" s="887"/>
    </row>
    <row r="143" spans="1:25" ht="16.5" customHeight="1">
      <c r="A143" s="1445"/>
      <c r="B143" s="1441"/>
      <c r="C143" s="1440"/>
      <c r="D143" s="1851" t="s">
        <v>130</v>
      </c>
      <c r="E143" s="185" t="s">
        <v>2</v>
      </c>
      <c r="F143" s="384"/>
      <c r="G143" s="326"/>
      <c r="H143" s="64"/>
      <c r="I143" s="805"/>
      <c r="J143" s="1324"/>
      <c r="K143" s="1066"/>
      <c r="L143" s="118"/>
      <c r="M143" s="326"/>
      <c r="N143" s="64"/>
      <c r="O143" s="805"/>
      <c r="P143" s="1601"/>
      <c r="R143" s="1085"/>
      <c r="S143" s="1007"/>
      <c r="T143" s="711"/>
    </row>
    <row r="144" spans="1:25" ht="16.5" customHeight="1">
      <c r="A144" s="1445"/>
      <c r="B144" s="1441"/>
      <c r="C144" s="1440"/>
      <c r="D144" s="1851"/>
      <c r="E144" s="185"/>
      <c r="F144" s="384"/>
      <c r="G144" s="326"/>
      <c r="H144" s="64"/>
      <c r="I144" s="805"/>
      <c r="J144" s="1324"/>
      <c r="K144" s="1066"/>
      <c r="L144" s="118"/>
      <c r="M144" s="326"/>
      <c r="N144" s="64"/>
      <c r="O144" s="805"/>
      <c r="P144" s="1601"/>
      <c r="R144" s="1085"/>
      <c r="S144" s="1007"/>
      <c r="T144" s="711"/>
    </row>
    <row r="145" spans="1:23" ht="15" customHeight="1">
      <c r="A145" s="1445"/>
      <c r="B145" s="1441"/>
      <c r="C145" s="1440"/>
      <c r="D145" s="2077" t="s">
        <v>410</v>
      </c>
      <c r="E145" s="1829" t="s">
        <v>292</v>
      </c>
      <c r="F145" s="384"/>
      <c r="G145" s="435"/>
      <c r="H145" s="400"/>
      <c r="I145" s="385"/>
      <c r="J145" s="451"/>
      <c r="K145" s="1088"/>
      <c r="L145" s="1308"/>
      <c r="M145" s="435"/>
      <c r="N145" s="400"/>
      <c r="O145" s="385"/>
      <c r="P145" s="1967" t="s">
        <v>52</v>
      </c>
      <c r="Q145" s="1090">
        <v>1</v>
      </c>
      <c r="R145" s="1612"/>
      <c r="S145" s="865"/>
      <c r="T145" s="1615"/>
    </row>
    <row r="146" spans="1:23" ht="15" customHeight="1">
      <c r="A146" s="1445"/>
      <c r="B146" s="1441"/>
      <c r="C146" s="1440"/>
      <c r="D146" s="2074"/>
      <c r="E146" s="1830"/>
      <c r="F146" s="384"/>
      <c r="G146" s="435"/>
      <c r="H146" s="400"/>
      <c r="I146" s="385"/>
      <c r="J146" s="451"/>
      <c r="K146" s="1088"/>
      <c r="L146" s="1308"/>
      <c r="M146" s="435"/>
      <c r="N146" s="400"/>
      <c r="O146" s="385"/>
      <c r="P146" s="1968"/>
      <c r="Q146" s="1091"/>
      <c r="R146" s="992"/>
      <c r="S146" s="823"/>
      <c r="T146" s="1616"/>
    </row>
    <row r="147" spans="1:23" ht="15" customHeight="1">
      <c r="A147" s="1445"/>
      <c r="B147" s="1441"/>
      <c r="C147" s="1440"/>
      <c r="D147" s="2074"/>
      <c r="E147" s="1830"/>
      <c r="F147" s="384"/>
      <c r="G147" s="435"/>
      <c r="H147" s="400"/>
      <c r="I147" s="385"/>
      <c r="J147" s="451"/>
      <c r="K147" s="1088"/>
      <c r="L147" s="1308"/>
      <c r="M147" s="435"/>
      <c r="N147" s="400"/>
      <c r="O147" s="385"/>
      <c r="P147" s="1578" t="s">
        <v>99</v>
      </c>
      <c r="Q147" s="1633" t="s">
        <v>386</v>
      </c>
      <c r="R147" s="1612">
        <v>100</v>
      </c>
      <c r="S147" s="865"/>
      <c r="T147" s="1615"/>
    </row>
    <row r="148" spans="1:23" ht="15" customHeight="1">
      <c r="A148" s="1445"/>
      <c r="B148" s="1441"/>
      <c r="C148" s="1440"/>
      <c r="D148" s="2074"/>
      <c r="E148" s="1830"/>
      <c r="F148" s="384"/>
      <c r="G148" s="435"/>
      <c r="H148" s="400"/>
      <c r="I148" s="385"/>
      <c r="J148" s="451"/>
      <c r="K148" s="1088"/>
      <c r="L148" s="1308"/>
      <c r="M148" s="435"/>
      <c r="N148" s="400"/>
      <c r="O148" s="385"/>
      <c r="P148" s="1579"/>
      <c r="Q148" s="1092"/>
      <c r="R148" s="983"/>
      <c r="S148" s="521"/>
      <c r="T148" s="1616"/>
    </row>
    <row r="149" spans="1:23" ht="29.25" customHeight="1">
      <c r="A149" s="1445"/>
      <c r="B149" s="1441"/>
      <c r="C149" s="1440"/>
      <c r="D149" s="1969" t="s">
        <v>328</v>
      </c>
      <c r="E149" s="2105" t="s">
        <v>292</v>
      </c>
      <c r="F149" s="384"/>
      <c r="G149" s="435"/>
      <c r="H149" s="400"/>
      <c r="I149" s="385"/>
      <c r="J149" s="451"/>
      <c r="K149" s="1088"/>
      <c r="L149" s="1308"/>
      <c r="M149" s="435"/>
      <c r="N149" s="400"/>
      <c r="O149" s="385"/>
      <c r="P149" s="1568" t="s">
        <v>52</v>
      </c>
      <c r="Q149" s="530">
        <v>1</v>
      </c>
      <c r="R149" s="93"/>
      <c r="S149" s="13"/>
      <c r="T149" s="1721"/>
    </row>
    <row r="150" spans="1:23" ht="29.25" customHeight="1">
      <c r="A150" s="1445"/>
      <c r="B150" s="1441"/>
      <c r="C150" s="1440"/>
      <c r="D150" s="1854"/>
      <c r="E150" s="2106"/>
      <c r="F150" s="384"/>
      <c r="G150" s="435"/>
      <c r="H150" s="400"/>
      <c r="I150" s="385"/>
      <c r="J150" s="451"/>
      <c r="K150" s="1088"/>
      <c r="L150" s="1308"/>
      <c r="M150" s="435"/>
      <c r="N150" s="400"/>
      <c r="O150" s="385"/>
      <c r="P150" s="454" t="s">
        <v>83</v>
      </c>
      <c r="Q150" s="530"/>
      <c r="R150" s="93"/>
      <c r="S150" s="13"/>
      <c r="T150" s="1721"/>
    </row>
    <row r="151" spans="1:23" ht="31.5" customHeight="1">
      <c r="A151" s="1445"/>
      <c r="B151" s="1441"/>
      <c r="C151" s="1460"/>
      <c r="D151" s="1759" t="s">
        <v>347</v>
      </c>
      <c r="E151" s="1059"/>
      <c r="F151" s="1183"/>
      <c r="G151" s="132"/>
      <c r="H151" s="128"/>
      <c r="I151" s="15"/>
      <c r="J151" s="1323"/>
      <c r="K151" s="1067"/>
      <c r="L151" s="136"/>
      <c r="M151" s="132"/>
      <c r="N151" s="128"/>
      <c r="O151" s="15"/>
      <c r="P151" s="1577" t="s">
        <v>348</v>
      </c>
      <c r="Q151" s="555">
        <v>100</v>
      </c>
      <c r="R151" s="38"/>
      <c r="S151" s="557"/>
      <c r="T151" s="557"/>
      <c r="V151" s="1952"/>
      <c r="W151" s="1952"/>
    </row>
    <row r="152" spans="1:23" ht="29.25" customHeight="1">
      <c r="A152" s="1445"/>
      <c r="B152" s="1441"/>
      <c r="C152" s="1440"/>
      <c r="D152" s="1552" t="s">
        <v>221</v>
      </c>
      <c r="E152" s="2105" t="s">
        <v>292</v>
      </c>
      <c r="F152" s="384"/>
      <c r="G152" s="435"/>
      <c r="H152" s="400"/>
      <c r="I152" s="385"/>
      <c r="J152" s="451"/>
      <c r="K152" s="1088"/>
      <c r="L152" s="1308"/>
      <c r="M152" s="435"/>
      <c r="N152" s="400"/>
      <c r="O152" s="385"/>
      <c r="P152" s="804" t="s">
        <v>52</v>
      </c>
      <c r="Q152" s="533"/>
      <c r="R152" s="516"/>
      <c r="S152" s="522">
        <v>1</v>
      </c>
      <c r="T152" s="522"/>
      <c r="U152" s="1955"/>
      <c r="V152" s="1955"/>
    </row>
    <row r="153" spans="1:23" ht="30.75" customHeight="1">
      <c r="A153" s="1445"/>
      <c r="B153" s="1441"/>
      <c r="C153" s="1440"/>
      <c r="D153" s="1904" t="s">
        <v>349</v>
      </c>
      <c r="E153" s="2106"/>
      <c r="F153" s="384"/>
      <c r="G153" s="435"/>
      <c r="H153" s="400"/>
      <c r="I153" s="385"/>
      <c r="J153" s="451"/>
      <c r="K153" s="1088"/>
      <c r="L153" s="1308"/>
      <c r="M153" s="435"/>
      <c r="N153" s="400"/>
      <c r="O153" s="385"/>
      <c r="P153" s="1573" t="s">
        <v>58</v>
      </c>
      <c r="Q153" s="534"/>
      <c r="R153" s="517"/>
      <c r="S153" s="523">
        <v>10</v>
      </c>
      <c r="T153" s="523"/>
      <c r="U153" s="1966"/>
      <c r="V153" s="1966"/>
      <c r="W153" s="1966"/>
    </row>
    <row r="154" spans="1:23" ht="22.5" customHeight="1">
      <c r="A154" s="1445"/>
      <c r="B154" s="1441"/>
      <c r="C154" s="1458"/>
      <c r="D154" s="1907"/>
      <c r="E154" s="110"/>
      <c r="F154" s="1187"/>
      <c r="G154" s="1188"/>
      <c r="H154" s="1124"/>
      <c r="I154" s="1179"/>
      <c r="J154" s="1341"/>
      <c r="K154" s="1398"/>
      <c r="L154" s="1125"/>
      <c r="M154" s="1188"/>
      <c r="N154" s="1124"/>
      <c r="O154" s="1179"/>
      <c r="P154" s="1574"/>
      <c r="Q154" s="855"/>
      <c r="R154" s="987"/>
      <c r="S154" s="1003"/>
      <c r="T154" s="621"/>
      <c r="U154" s="110"/>
      <c r="V154" s="110"/>
    </row>
    <row r="155" spans="1:23" ht="57" customHeight="1">
      <c r="A155" s="1445"/>
      <c r="B155" s="1441"/>
      <c r="C155" s="1440"/>
      <c r="D155" s="1557" t="s">
        <v>411</v>
      </c>
      <c r="E155" s="372" t="s">
        <v>292</v>
      </c>
      <c r="F155" s="1187"/>
      <c r="G155" s="1188"/>
      <c r="H155" s="1124"/>
      <c r="I155" s="1179"/>
      <c r="J155" s="1323"/>
      <c r="K155" s="1067"/>
      <c r="L155" s="136"/>
      <c r="M155" s="132"/>
      <c r="N155" s="128"/>
      <c r="O155" s="15"/>
      <c r="P155" s="1573" t="s">
        <v>268</v>
      </c>
      <c r="Q155" s="1610"/>
      <c r="R155" s="93">
        <v>1</v>
      </c>
      <c r="S155" s="13">
        <v>1</v>
      </c>
      <c r="T155" s="1721"/>
      <c r="U155" s="110"/>
      <c r="V155" s="110"/>
    </row>
    <row r="156" spans="1:23" ht="15.75" customHeight="1">
      <c r="A156" s="1445"/>
      <c r="B156" s="1441"/>
      <c r="C156" s="1440"/>
      <c r="D156" s="1850" t="s">
        <v>131</v>
      </c>
      <c r="E156" s="1825" t="s">
        <v>2</v>
      </c>
      <c r="F156" s="1094"/>
      <c r="G156" s="435"/>
      <c r="H156" s="400"/>
      <c r="I156" s="385"/>
      <c r="J156" s="451"/>
      <c r="K156" s="1088"/>
      <c r="L156" s="1308"/>
      <c r="M156" s="435"/>
      <c r="N156" s="400"/>
      <c r="O156" s="385"/>
      <c r="P156" s="1594"/>
      <c r="Q156" s="526"/>
      <c r="S156" s="1007"/>
      <c r="T156" s="711"/>
      <c r="U156" s="110"/>
      <c r="V156" s="110"/>
    </row>
    <row r="157" spans="1:23" ht="15.75" customHeight="1">
      <c r="A157" s="1445"/>
      <c r="B157" s="1441"/>
      <c r="C157" s="1440"/>
      <c r="D157" s="1851"/>
      <c r="E157" s="199"/>
      <c r="F157" s="1094"/>
      <c r="G157" s="435"/>
      <c r="H157" s="400"/>
      <c r="I157" s="385"/>
      <c r="J157" s="451"/>
      <c r="K157" s="1088"/>
      <c r="L157" s="1308"/>
      <c r="M157" s="435"/>
      <c r="N157" s="400"/>
      <c r="O157" s="385"/>
      <c r="P157" s="1594"/>
      <c r="Q157" s="526"/>
      <c r="S157" s="1007"/>
      <c r="T157" s="711"/>
      <c r="U157" s="110"/>
      <c r="V157" s="110"/>
    </row>
    <row r="158" spans="1:23" ht="27.75" customHeight="1">
      <c r="A158" s="1445"/>
      <c r="B158" s="1441"/>
      <c r="C158" s="1440"/>
      <c r="D158" s="1926" t="s">
        <v>132</v>
      </c>
      <c r="E158" s="1825" t="s">
        <v>292</v>
      </c>
      <c r="F158" s="1093"/>
      <c r="G158" s="435"/>
      <c r="H158" s="400"/>
      <c r="I158" s="385"/>
      <c r="J158" s="451"/>
      <c r="K158" s="1088"/>
      <c r="L158" s="1308"/>
      <c r="M158" s="435"/>
      <c r="N158" s="400"/>
      <c r="O158" s="385"/>
      <c r="P158" s="506" t="s">
        <v>82</v>
      </c>
      <c r="Q158" s="377">
        <v>80</v>
      </c>
      <c r="R158" s="377">
        <v>100</v>
      </c>
      <c r="S158" s="13"/>
      <c r="T158" s="1721"/>
      <c r="U158" s="110"/>
      <c r="V158" s="110"/>
    </row>
    <row r="159" spans="1:23" ht="15.75" customHeight="1">
      <c r="A159" s="1445"/>
      <c r="B159" s="1441"/>
      <c r="C159" s="1444"/>
      <c r="D159" s="1927"/>
      <c r="E159" s="199"/>
      <c r="F159" s="1093"/>
      <c r="G159" s="435"/>
      <c r="H159" s="400"/>
      <c r="I159" s="385"/>
      <c r="J159" s="451"/>
      <c r="K159" s="1088"/>
      <c r="L159" s="1308"/>
      <c r="M159" s="435"/>
      <c r="N159" s="400"/>
      <c r="O159" s="385"/>
      <c r="P159" s="506" t="s">
        <v>98</v>
      </c>
      <c r="Q159" s="375">
        <v>80</v>
      </c>
      <c r="R159" s="807">
        <v>100</v>
      </c>
      <c r="S159" s="13"/>
      <c r="T159" s="1721"/>
      <c r="U159" s="110"/>
      <c r="V159" s="110"/>
    </row>
    <row r="160" spans="1:23" ht="15.75" customHeight="1">
      <c r="A160" s="1445"/>
      <c r="B160" s="1441"/>
      <c r="C160" s="1444"/>
      <c r="D160" s="1927"/>
      <c r="E160" s="199"/>
      <c r="F160" s="1094"/>
      <c r="G160" s="435"/>
      <c r="H160" s="400"/>
      <c r="I160" s="385"/>
      <c r="J160" s="451"/>
      <c r="K160" s="1088"/>
      <c r="L160" s="1308"/>
      <c r="M160" s="435"/>
      <c r="N160" s="400"/>
      <c r="O160" s="385"/>
      <c r="P160" s="687"/>
      <c r="Q160" s="979"/>
      <c r="R160" s="983"/>
      <c r="S160" s="1003"/>
      <c r="T160" s="621"/>
      <c r="U160" s="110"/>
      <c r="V160" s="110"/>
    </row>
    <row r="161" spans="1:72" ht="31.5" customHeight="1">
      <c r="A161" s="1445"/>
      <c r="B161" s="1441"/>
      <c r="C161" s="1444"/>
      <c r="D161" s="1840" t="s">
        <v>416</v>
      </c>
      <c r="E161" s="199"/>
      <c r="F161" s="1094"/>
      <c r="G161" s="435"/>
      <c r="H161" s="400"/>
      <c r="I161" s="385"/>
      <c r="J161" s="451"/>
      <c r="K161" s="1088"/>
      <c r="L161" s="1308"/>
      <c r="M161" s="435"/>
      <c r="N161" s="400"/>
      <c r="O161" s="385"/>
      <c r="P161" s="1841" t="s">
        <v>415</v>
      </c>
      <c r="Q161" s="1842">
        <v>24</v>
      </c>
      <c r="R161" s="26"/>
      <c r="S161" s="1843"/>
      <c r="T161" s="382"/>
      <c r="U161" s="110"/>
      <c r="V161" s="110"/>
    </row>
    <row r="162" spans="1:72" ht="15" customHeight="1">
      <c r="A162" s="1445"/>
      <c r="B162" s="1441"/>
      <c r="C162" s="1440"/>
      <c r="D162" s="1926" t="s">
        <v>133</v>
      </c>
      <c r="E162" s="1825" t="s">
        <v>292</v>
      </c>
      <c r="F162" s="1087"/>
      <c r="G162" s="435"/>
      <c r="H162" s="400"/>
      <c r="I162" s="385"/>
      <c r="J162" s="451"/>
      <c r="K162" s="1088"/>
      <c r="L162" s="1308"/>
      <c r="M162" s="435"/>
      <c r="N162" s="400"/>
      <c r="O162" s="385"/>
      <c r="P162" s="1953" t="s">
        <v>83</v>
      </c>
      <c r="Q162" s="536"/>
      <c r="R162" s="518"/>
      <c r="S162" s="524">
        <v>30</v>
      </c>
      <c r="T162" s="524"/>
      <c r="U162" s="1966"/>
      <c r="V162" s="1966"/>
      <c r="W162" s="1966"/>
      <c r="X162" s="1966"/>
    </row>
    <row r="163" spans="1:72" ht="15" customHeight="1">
      <c r="A163" s="1445"/>
      <c r="B163" s="1441"/>
      <c r="C163" s="1444"/>
      <c r="D163" s="1927"/>
      <c r="E163" s="199"/>
      <c r="F163" s="1824"/>
      <c r="G163" s="1188"/>
      <c r="H163" s="1124"/>
      <c r="I163" s="1179"/>
      <c r="J163" s="1341"/>
      <c r="K163" s="1398"/>
      <c r="L163" s="1125"/>
      <c r="M163" s="1188"/>
      <c r="N163" s="1124"/>
      <c r="O163" s="1179"/>
      <c r="P163" s="1954"/>
      <c r="Q163" s="1844"/>
      <c r="R163" s="926"/>
      <c r="S163" s="520"/>
      <c r="T163" s="520"/>
    </row>
    <row r="164" spans="1:72" ht="15" customHeight="1" thickBot="1">
      <c r="A164" s="1452"/>
      <c r="B164" s="1453"/>
      <c r="C164" s="1454"/>
      <c r="D164" s="1849"/>
      <c r="E164" s="1970" t="s">
        <v>50</v>
      </c>
      <c r="F164" s="1971"/>
      <c r="G164" s="35">
        <f t="shared" ref="G164:O164" si="25">SUM(G114:G124)</f>
        <v>8722.9</v>
      </c>
      <c r="H164" s="62">
        <f t="shared" si="25"/>
        <v>8760.5</v>
      </c>
      <c r="I164" s="62">
        <f t="shared" si="25"/>
        <v>37.599999999999682</v>
      </c>
      <c r="J164" s="1328">
        <f t="shared" si="25"/>
        <v>9340.1</v>
      </c>
      <c r="K164" s="1330">
        <f t="shared" si="25"/>
        <v>10663.2</v>
      </c>
      <c r="L164" s="130">
        <f t="shared" si="25"/>
        <v>1323.1000000000001</v>
      </c>
      <c r="M164" s="35">
        <f t="shared" si="25"/>
        <v>3694.4</v>
      </c>
      <c r="N164" s="62">
        <f t="shared" si="25"/>
        <v>3874.4</v>
      </c>
      <c r="O164" s="222">
        <f t="shared" si="25"/>
        <v>180</v>
      </c>
      <c r="P164" s="1823"/>
      <c r="Q164" s="1611"/>
      <c r="R164" s="261"/>
      <c r="S164" s="43"/>
      <c r="T164" s="1722"/>
    </row>
    <row r="165" spans="1:72" ht="29.25" customHeight="1">
      <c r="A165" s="1433" t="s">
        <v>17</v>
      </c>
      <c r="B165" s="1451" t="s">
        <v>14</v>
      </c>
      <c r="C165" s="1437" t="s">
        <v>19</v>
      </c>
      <c r="D165" s="1554" t="s">
        <v>84</v>
      </c>
      <c r="E165" s="71"/>
      <c r="F165" s="1010" t="s">
        <v>15</v>
      </c>
      <c r="G165" s="414">
        <v>308.3</v>
      </c>
      <c r="H165" s="1745">
        <f>308.3+28</f>
        <v>336.3</v>
      </c>
      <c r="I165" s="1746">
        <f>+H165-G165</f>
        <v>28</v>
      </c>
      <c r="J165" s="1506">
        <v>422.1</v>
      </c>
      <c r="K165" s="1399">
        <v>422.1</v>
      </c>
      <c r="L165" s="420"/>
      <c r="M165" s="344">
        <v>375.6</v>
      </c>
      <c r="N165" s="391">
        <v>375.6</v>
      </c>
      <c r="O165" s="420"/>
      <c r="P165" s="1571"/>
      <c r="Q165" s="525"/>
      <c r="R165" s="510"/>
      <c r="S165" s="201"/>
      <c r="T165" s="705"/>
    </row>
    <row r="166" spans="1:72" ht="21" customHeight="1">
      <c r="A166" s="1445"/>
      <c r="B166" s="1441"/>
      <c r="C166" s="1442"/>
      <c r="D166" s="1926" t="s">
        <v>222</v>
      </c>
      <c r="E166" s="92"/>
      <c r="F166" s="998"/>
      <c r="G166" s="1095"/>
      <c r="H166" s="1113"/>
      <c r="I166" s="1114"/>
      <c r="J166" s="1323"/>
      <c r="K166" s="1067"/>
      <c r="L166" s="15"/>
      <c r="M166" s="136"/>
      <c r="N166" s="128"/>
      <c r="O166" s="136"/>
      <c r="P166" s="1568" t="s">
        <v>100</v>
      </c>
      <c r="Q166" s="38">
        <v>15</v>
      </c>
      <c r="R166" s="28">
        <v>14</v>
      </c>
      <c r="S166" s="1613">
        <v>13</v>
      </c>
      <c r="T166" s="1721"/>
      <c r="U166" s="1921"/>
      <c r="V166" s="1921"/>
    </row>
    <row r="167" spans="1:72" ht="21" customHeight="1">
      <c r="A167" s="1445"/>
      <c r="B167" s="1441"/>
      <c r="C167" s="1442"/>
      <c r="D167" s="1973"/>
      <c r="E167" s="92"/>
      <c r="F167" s="985"/>
      <c r="G167" s="417"/>
      <c r="H167" s="418"/>
      <c r="I167" s="421"/>
      <c r="J167" s="1182"/>
      <c r="K167" s="392"/>
      <c r="L167" s="41"/>
      <c r="M167" s="73"/>
      <c r="N167" s="1002"/>
      <c r="O167" s="41"/>
      <c r="P167" s="590"/>
      <c r="Q167" s="535"/>
      <c r="R167" s="508"/>
      <c r="S167" s="18"/>
      <c r="T167" s="1005"/>
    </row>
    <row r="168" spans="1:72" ht="81.599999999999994" customHeight="1">
      <c r="A168" s="1445"/>
      <c r="B168" s="1441"/>
      <c r="C168" s="1459"/>
      <c r="D168" s="1744" t="s">
        <v>223</v>
      </c>
      <c r="E168" s="95"/>
      <c r="F168" s="985"/>
      <c r="G168" s="1602"/>
      <c r="H168" s="1337"/>
      <c r="I168" s="1348"/>
      <c r="J168" s="1326"/>
      <c r="K168" s="1392"/>
      <c r="L168" s="997"/>
      <c r="M168" s="996"/>
      <c r="N168" s="1603"/>
      <c r="O168" s="997"/>
      <c r="P168" s="1594" t="s">
        <v>100</v>
      </c>
      <c r="Q168" s="1747" t="s">
        <v>391</v>
      </c>
      <c r="R168" s="19">
        <v>21</v>
      </c>
      <c r="S168" s="117">
        <v>21</v>
      </c>
      <c r="T168" s="1770" t="s">
        <v>399</v>
      </c>
    </row>
    <row r="169" spans="1:72" s="9" customFormat="1" ht="30" customHeight="1" thickBot="1">
      <c r="A169" s="1596"/>
      <c r="B169" s="1461"/>
      <c r="C169" s="1462"/>
      <c r="D169" s="1567" t="s">
        <v>244</v>
      </c>
      <c r="E169" s="364"/>
      <c r="F169" s="985"/>
      <c r="G169" s="1602"/>
      <c r="H169" s="1337"/>
      <c r="I169" s="1348"/>
      <c r="J169" s="1326"/>
      <c r="K169" s="1392"/>
      <c r="L169" s="997"/>
      <c r="M169" s="996"/>
      <c r="N169" s="1603"/>
      <c r="O169" s="997"/>
      <c r="P169" s="1568" t="s">
        <v>100</v>
      </c>
      <c r="Q169" s="1547">
        <v>7</v>
      </c>
      <c r="R169" s="1546">
        <v>3</v>
      </c>
      <c r="S169" s="10">
        <v>3</v>
      </c>
      <c r="T169" s="6"/>
    </row>
    <row r="170" spans="1:72" s="593" customFormat="1" ht="30" customHeight="1" thickBot="1">
      <c r="A170" s="1596"/>
      <c r="B170" s="1461"/>
      <c r="C170" s="1463"/>
      <c r="D170" s="682" t="s">
        <v>293</v>
      </c>
      <c r="E170" s="361"/>
      <c r="F170" s="985"/>
      <c r="G170" s="1602"/>
      <c r="H170" s="1337"/>
      <c r="I170" s="1348"/>
      <c r="J170" s="1326"/>
      <c r="K170" s="1392"/>
      <c r="L170" s="997"/>
      <c r="M170" s="996"/>
      <c r="N170" s="1603"/>
      <c r="O170" s="997"/>
      <c r="P170" s="447" t="s">
        <v>259</v>
      </c>
      <c r="Q170" s="1547"/>
      <c r="R170" s="1546">
        <v>1</v>
      </c>
      <c r="S170" s="10"/>
      <c r="T170" s="6"/>
      <c r="U170" s="927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</row>
    <row r="171" spans="1:72" s="9" customFormat="1" ht="28.5" customHeight="1">
      <c r="A171" s="1596"/>
      <c r="B171" s="1461"/>
      <c r="C171" s="1464"/>
      <c r="D171" s="1926" t="s">
        <v>364</v>
      </c>
      <c r="E171" s="95"/>
      <c r="F171" s="985"/>
      <c r="G171" s="1602"/>
      <c r="H171" s="1337"/>
      <c r="I171" s="1348"/>
      <c r="J171" s="1326"/>
      <c r="K171" s="1392"/>
      <c r="L171" s="997"/>
      <c r="M171" s="996"/>
      <c r="N171" s="1603"/>
      <c r="O171" s="996"/>
      <c r="P171" s="1928" t="s">
        <v>263</v>
      </c>
      <c r="Q171" s="113"/>
      <c r="R171" s="4">
        <v>1</v>
      </c>
      <c r="S171" s="1004">
        <v>1</v>
      </c>
      <c r="T171" s="557"/>
      <c r="U171" s="927"/>
    </row>
    <row r="172" spans="1:72" ht="15" customHeight="1" thickBot="1">
      <c r="A172" s="1445"/>
      <c r="B172" s="1441"/>
      <c r="C172" s="1444"/>
      <c r="D172" s="1849"/>
      <c r="E172" s="1970" t="s">
        <v>50</v>
      </c>
      <c r="F172" s="1971"/>
      <c r="G172" s="35">
        <f>SUM(G165:G171)</f>
        <v>308.3</v>
      </c>
      <c r="H172" s="62">
        <f>SUM(H165:H171)</f>
        <v>336.3</v>
      </c>
      <c r="I172" s="62">
        <f>SUM(I165:I171)</f>
        <v>28</v>
      </c>
      <c r="J172" s="1328">
        <f>SUM(J165:J171)</f>
        <v>422.1</v>
      </c>
      <c r="K172" s="1330">
        <f>SUM(K165:K171)</f>
        <v>422.1</v>
      </c>
      <c r="L172" s="222"/>
      <c r="M172" s="130">
        <f>SUM(M165:M171)</f>
        <v>375.6</v>
      </c>
      <c r="N172" s="62">
        <f>SUM(N165:N171)</f>
        <v>375.6</v>
      </c>
      <c r="O172" s="130">
        <f>SUM(O165:O171)</f>
        <v>0</v>
      </c>
      <c r="P172" s="1929"/>
      <c r="Q172" s="528"/>
      <c r="R172" s="990"/>
      <c r="S172" s="43"/>
      <c r="T172" s="1722"/>
    </row>
    <row r="173" spans="1:72" ht="15.75" customHeight="1" thickBot="1">
      <c r="A173" s="1455" t="s">
        <v>17</v>
      </c>
      <c r="B173" s="1456" t="s">
        <v>14</v>
      </c>
      <c r="C173" s="1944" t="s">
        <v>20</v>
      </c>
      <c r="D173" s="1945"/>
      <c r="E173" s="1945"/>
      <c r="F173" s="1945"/>
      <c r="G173" s="336">
        <f t="shared" ref="G173:O173" si="26">+G172+G164+G113</f>
        <v>9308.6999999999989</v>
      </c>
      <c r="H173" s="337">
        <f t="shared" si="26"/>
        <v>9374.2999999999993</v>
      </c>
      <c r="I173" s="337">
        <f t="shared" si="26"/>
        <v>65.599999999999682</v>
      </c>
      <c r="J173" s="1342">
        <f t="shared" si="26"/>
        <v>9833.9000000000015</v>
      </c>
      <c r="K173" s="1400">
        <f t="shared" si="26"/>
        <v>11157.000000000002</v>
      </c>
      <c r="L173" s="1400">
        <f t="shared" si="26"/>
        <v>1323.1000000000001</v>
      </c>
      <c r="M173" s="338">
        <f t="shared" si="26"/>
        <v>4141.7</v>
      </c>
      <c r="N173" s="337">
        <f t="shared" si="26"/>
        <v>4321.7</v>
      </c>
      <c r="O173" s="338">
        <f t="shared" si="26"/>
        <v>180</v>
      </c>
      <c r="P173" s="227"/>
      <c r="Q173" s="228"/>
      <c r="R173" s="228"/>
      <c r="S173" s="228"/>
      <c r="T173" s="1768"/>
    </row>
    <row r="174" spans="1:72" ht="17.25" customHeight="1" thickBot="1">
      <c r="A174" s="1445" t="s">
        <v>17</v>
      </c>
      <c r="B174" s="1456" t="s">
        <v>17</v>
      </c>
      <c r="C174" s="1977" t="s">
        <v>65</v>
      </c>
      <c r="D174" s="1923"/>
      <c r="E174" s="1923"/>
      <c r="F174" s="1923"/>
      <c r="G174" s="1923"/>
      <c r="H174" s="1923"/>
      <c r="I174" s="1923"/>
      <c r="J174" s="1923"/>
      <c r="K174" s="1923"/>
      <c r="L174" s="1923"/>
      <c r="M174" s="1923"/>
      <c r="N174" s="1923"/>
      <c r="O174" s="1923"/>
      <c r="P174" s="1923"/>
      <c r="Q174" s="1923"/>
      <c r="R174" s="1923"/>
      <c r="S174" s="1923"/>
      <c r="T174" s="1978"/>
    </row>
    <row r="175" spans="1:72" ht="18" customHeight="1">
      <c r="A175" s="1433" t="s">
        <v>17</v>
      </c>
      <c r="B175" s="1451" t="s">
        <v>17</v>
      </c>
      <c r="C175" s="1465" t="s">
        <v>14</v>
      </c>
      <c r="D175" s="1554" t="s">
        <v>75</v>
      </c>
      <c r="E175" s="360"/>
      <c r="F175" s="1001" t="s">
        <v>15</v>
      </c>
      <c r="G175" s="414">
        <v>50</v>
      </c>
      <c r="H175" s="391">
        <v>50</v>
      </c>
      <c r="I175" s="420"/>
      <c r="J175" s="1494">
        <v>49.4</v>
      </c>
      <c r="K175" s="1402">
        <v>49.4</v>
      </c>
      <c r="L175" s="121"/>
      <c r="M175" s="1317"/>
      <c r="N175" s="75"/>
      <c r="O175" s="121"/>
      <c r="P175" s="999"/>
      <c r="Q175" s="1127"/>
      <c r="R175" s="1084"/>
      <c r="S175" s="1132"/>
      <c r="T175" s="1771"/>
    </row>
    <row r="176" spans="1:72" ht="28.5" customHeight="1">
      <c r="A176" s="1445"/>
      <c r="B176" s="1441"/>
      <c r="C176" s="1466"/>
      <c r="D176" s="1582" t="s">
        <v>309</v>
      </c>
      <c r="E176" s="1427"/>
      <c r="F176" s="915"/>
      <c r="G176" s="417"/>
      <c r="H176" s="418"/>
      <c r="I176" s="421"/>
      <c r="J176" s="1495"/>
      <c r="K176" s="1428"/>
      <c r="L176" s="1343"/>
      <c r="M176" s="1488"/>
      <c r="N176" s="1345"/>
      <c r="O176" s="1343"/>
      <c r="P176" s="1586" t="s">
        <v>111</v>
      </c>
      <c r="Q176" s="1599">
        <v>573</v>
      </c>
      <c r="R176" s="1135"/>
      <c r="S176" s="1559"/>
      <c r="T176" s="1772"/>
    </row>
    <row r="177" spans="1:23" ht="16.149999999999999" customHeight="1">
      <c r="A177" s="1445"/>
      <c r="B177" s="1441"/>
      <c r="C177" s="1442"/>
      <c r="D177" s="1907" t="s">
        <v>134</v>
      </c>
      <c r="E177" s="59"/>
      <c r="F177" s="1096"/>
      <c r="G177" s="218"/>
      <c r="H177" s="219"/>
      <c r="I177" s="1347"/>
      <c r="J177" s="1327"/>
      <c r="K177" s="1393"/>
      <c r="L177" s="1097"/>
      <c r="M177" s="346"/>
      <c r="N177" s="259"/>
      <c r="O177" s="1097"/>
      <c r="P177" s="995" t="s">
        <v>100</v>
      </c>
      <c r="Q177" s="1298"/>
      <c r="R177" s="920">
        <v>11</v>
      </c>
      <c r="S177" s="1299"/>
      <c r="T177" s="1773"/>
      <c r="U177" s="1910"/>
      <c r="V177" s="1910"/>
      <c r="W177" s="1910"/>
    </row>
    <row r="178" spans="1:23" ht="17.45" customHeight="1">
      <c r="A178" s="1445"/>
      <c r="B178" s="1441"/>
      <c r="C178" s="1442"/>
      <c r="D178" s="1979"/>
      <c r="E178" s="59"/>
      <c r="F178" s="1034" t="s">
        <v>16</v>
      </c>
      <c r="G178" s="569">
        <f>SUM(G175:G177)</f>
        <v>50</v>
      </c>
      <c r="H178" s="570">
        <f>SUM(H175:H177)</f>
        <v>50</v>
      </c>
      <c r="I178" s="844"/>
      <c r="J178" s="1496">
        <f>SUM(J175:J177)</f>
        <v>49.4</v>
      </c>
      <c r="K178" s="1403">
        <f>SUM(K175:K177)</f>
        <v>49.4</v>
      </c>
      <c r="L178" s="844"/>
      <c r="M178" s="1309">
        <f>SUM(M175:M177)</f>
        <v>0</v>
      </c>
      <c r="N178" s="570">
        <f>SUM(N175:N177)</f>
        <v>0</v>
      </c>
      <c r="O178" s="844">
        <f>SUM(O175:O177)</f>
        <v>0</v>
      </c>
      <c r="P178" s="86" t="s">
        <v>135</v>
      </c>
      <c r="Q178" s="1587"/>
      <c r="R178" s="1136">
        <v>200</v>
      </c>
      <c r="S178" s="1598">
        <v>200</v>
      </c>
      <c r="T178" s="1774"/>
    </row>
    <row r="179" spans="1:23" s="9" customFormat="1" ht="17.45" customHeight="1">
      <c r="A179" s="1596"/>
      <c r="B179" s="1461"/>
      <c r="C179" s="1467"/>
      <c r="D179" s="1926" t="s">
        <v>79</v>
      </c>
      <c r="E179" s="95"/>
      <c r="F179" s="1035" t="s">
        <v>15</v>
      </c>
      <c r="G179" s="1602">
        <v>53</v>
      </c>
      <c r="H179" s="1337">
        <v>53</v>
      </c>
      <c r="I179" s="1348"/>
      <c r="J179" s="1497"/>
      <c r="K179" s="1404"/>
      <c r="L179" s="842"/>
      <c r="M179" s="1318"/>
      <c r="N179" s="841"/>
      <c r="O179" s="842"/>
      <c r="P179" s="995" t="s">
        <v>100</v>
      </c>
      <c r="Q179" s="1128">
        <v>13</v>
      </c>
      <c r="R179" s="1137"/>
      <c r="S179" s="989"/>
      <c r="T179" s="1775"/>
      <c r="U179" s="1910"/>
      <c r="V179" s="1910"/>
      <c r="W179" s="1910"/>
    </row>
    <row r="180" spans="1:23" s="9" customFormat="1" ht="16.899999999999999" customHeight="1" thickBot="1">
      <c r="A180" s="1596"/>
      <c r="B180" s="1461"/>
      <c r="C180" s="1467"/>
      <c r="D180" s="1927"/>
      <c r="E180" s="95"/>
      <c r="F180" s="564" t="s">
        <v>16</v>
      </c>
      <c r="G180" s="313">
        <f>G179</f>
        <v>53</v>
      </c>
      <c r="H180" s="415">
        <f>H179</f>
        <v>53</v>
      </c>
      <c r="I180" s="422"/>
      <c r="J180" s="80">
        <f>J179</f>
        <v>0</v>
      </c>
      <c r="K180" s="1316">
        <f>K179</f>
        <v>0</v>
      </c>
      <c r="L180" s="422"/>
      <c r="M180" s="347">
        <f>M179</f>
        <v>0</v>
      </c>
      <c r="N180" s="415">
        <f>N179</f>
        <v>0</v>
      </c>
      <c r="O180" s="422">
        <f>O179</f>
        <v>0</v>
      </c>
      <c r="P180" s="76" t="s">
        <v>62</v>
      </c>
      <c r="Q180" s="1129">
        <v>19</v>
      </c>
      <c r="R180" s="986">
        <v>15</v>
      </c>
      <c r="S180" s="265">
        <v>15</v>
      </c>
      <c r="T180" s="1776"/>
    </row>
    <row r="181" spans="1:23" s="9" customFormat="1" ht="21" customHeight="1">
      <c r="A181" s="1595" t="s">
        <v>17</v>
      </c>
      <c r="B181" s="1468" t="s">
        <v>17</v>
      </c>
      <c r="C181" s="1469" t="s">
        <v>17</v>
      </c>
      <c r="D181" s="1852" t="s">
        <v>224</v>
      </c>
      <c r="E181" s="309"/>
      <c r="F181" s="498" t="s">
        <v>15</v>
      </c>
      <c r="G181" s="655">
        <v>163</v>
      </c>
      <c r="H181" s="1100">
        <v>163</v>
      </c>
      <c r="I181" s="1349"/>
      <c r="J181" s="1498">
        <v>281.2</v>
      </c>
      <c r="K181" s="1405">
        <v>281.2</v>
      </c>
      <c r="L181" s="1349"/>
      <c r="M181" s="1099">
        <v>213.9</v>
      </c>
      <c r="N181" s="1100">
        <v>213.9</v>
      </c>
      <c r="O181" s="1099"/>
      <c r="P181" s="1104"/>
      <c r="Q181" s="1130"/>
      <c r="R181" s="1138"/>
      <c r="S181" s="1133"/>
      <c r="T181" s="1777"/>
    </row>
    <row r="182" spans="1:23" s="9" customFormat="1" ht="21" customHeight="1">
      <c r="A182" s="1596"/>
      <c r="B182" s="1461"/>
      <c r="C182" s="1467"/>
      <c r="D182" s="1854"/>
      <c r="E182" s="1581"/>
      <c r="F182" s="828" t="s">
        <v>87</v>
      </c>
      <c r="G182" s="656">
        <v>151</v>
      </c>
      <c r="H182" s="1346">
        <v>151</v>
      </c>
      <c r="I182" s="1350"/>
      <c r="J182" s="1499"/>
      <c r="K182" s="509"/>
      <c r="L182" s="24"/>
      <c r="M182" s="33"/>
      <c r="N182" s="127"/>
      <c r="O182" s="24"/>
      <c r="P182" s="1098"/>
      <c r="Q182" s="1131"/>
      <c r="R182" s="1102"/>
      <c r="S182" s="1103"/>
      <c r="T182" s="1778"/>
    </row>
    <row r="183" spans="1:23" s="9" customFormat="1" ht="15.75" customHeight="1">
      <c r="A183" s="1596"/>
      <c r="B183" s="1461"/>
      <c r="C183" s="1467"/>
      <c r="D183" s="1926" t="s">
        <v>176</v>
      </c>
      <c r="E183" s="1975" t="s">
        <v>292</v>
      </c>
      <c r="F183" s="985"/>
      <c r="G183" s="1602"/>
      <c r="H183" s="1337"/>
      <c r="I183" s="1348"/>
      <c r="J183" s="1326"/>
      <c r="K183" s="1392"/>
      <c r="L183" s="997"/>
      <c r="M183" s="996"/>
      <c r="N183" s="1603"/>
      <c r="O183" s="997"/>
      <c r="P183" s="454" t="s">
        <v>106</v>
      </c>
      <c r="Q183" s="12">
        <v>1</v>
      </c>
      <c r="R183" s="1139">
        <v>12</v>
      </c>
      <c r="S183" s="1134">
        <v>7</v>
      </c>
      <c r="T183" s="1779"/>
    </row>
    <row r="184" spans="1:23" s="9" customFormat="1" ht="15" customHeight="1">
      <c r="A184" s="1596"/>
      <c r="B184" s="1461"/>
      <c r="C184" s="1467"/>
      <c r="D184" s="1927"/>
      <c r="E184" s="1976"/>
      <c r="F184" s="994"/>
      <c r="G184" s="1101"/>
      <c r="H184" s="1603"/>
      <c r="I184" s="997"/>
      <c r="J184" s="1500"/>
      <c r="K184" s="1406"/>
      <c r="L184" s="1103"/>
      <c r="N184" s="1102"/>
      <c r="O184" s="1103"/>
      <c r="P184" s="454" t="s">
        <v>100</v>
      </c>
      <c r="Q184" s="12">
        <v>10</v>
      </c>
      <c r="R184" s="4">
        <v>14</v>
      </c>
      <c r="S184" s="1134">
        <v>6</v>
      </c>
      <c r="T184" s="1779"/>
    </row>
    <row r="185" spans="1:23" s="9" customFormat="1" ht="15" customHeight="1">
      <c r="A185" s="1596"/>
      <c r="B185" s="1461"/>
      <c r="C185" s="1467"/>
      <c r="D185" s="1927"/>
      <c r="E185" s="1976"/>
      <c r="F185" s="994"/>
      <c r="G185" s="1602"/>
      <c r="H185" s="1337"/>
      <c r="I185" s="1348"/>
      <c r="J185" s="1326"/>
      <c r="K185" s="1392"/>
      <c r="L185" s="997"/>
      <c r="M185" s="996"/>
      <c r="N185" s="1603"/>
      <c r="O185" s="997"/>
      <c r="P185" s="447" t="s">
        <v>261</v>
      </c>
      <c r="Q185" s="1587">
        <v>5</v>
      </c>
      <c r="R185" s="1140">
        <v>60</v>
      </c>
      <c r="S185" s="1598">
        <v>35</v>
      </c>
      <c r="T185" s="1774"/>
    </row>
    <row r="186" spans="1:23" s="9" customFormat="1" ht="27" customHeight="1">
      <c r="A186" s="1596"/>
      <c r="B186" s="1461"/>
      <c r="C186" s="1467"/>
      <c r="D186" s="1926" t="s">
        <v>225</v>
      </c>
      <c r="E186" s="1580" t="s">
        <v>292</v>
      </c>
      <c r="F186" s="994"/>
      <c r="G186" s="1602"/>
      <c r="H186" s="1337"/>
      <c r="I186" s="1348"/>
      <c r="J186" s="1326"/>
      <c r="K186" s="1392"/>
      <c r="L186" s="997"/>
      <c r="M186" s="996"/>
      <c r="N186" s="1603"/>
      <c r="O186" s="997"/>
      <c r="P186" s="1985" t="s">
        <v>100</v>
      </c>
      <c r="Q186" s="1987"/>
      <c r="R186" s="1989"/>
      <c r="S186" s="2115">
        <v>52</v>
      </c>
      <c r="T186" s="1726"/>
    </row>
    <row r="187" spans="1:23" s="9" customFormat="1" ht="15.75" customHeight="1" thickBot="1">
      <c r="A187" s="1597"/>
      <c r="B187" s="1470"/>
      <c r="C187" s="1471"/>
      <c r="D187" s="1849"/>
      <c r="E187" s="1060"/>
      <c r="F187" s="8" t="s">
        <v>16</v>
      </c>
      <c r="G187" s="16">
        <f>SUM(G181:G186)</f>
        <v>314</v>
      </c>
      <c r="H187" s="63">
        <f>SUM(H181:H186)</f>
        <v>314</v>
      </c>
      <c r="I187" s="419"/>
      <c r="J187" s="1501">
        <f t="shared" ref="J187" si="27">SUM(J181:J186)</f>
        <v>281.2</v>
      </c>
      <c r="K187" s="1407">
        <f t="shared" ref="K187:N187" si="28">SUM(K181:K186)</f>
        <v>281.2</v>
      </c>
      <c r="L187" s="419"/>
      <c r="M187" s="1105">
        <f t="shared" ref="M187" si="29">SUM(M181:M186)</f>
        <v>213.9</v>
      </c>
      <c r="N187" s="63">
        <f t="shared" si="28"/>
        <v>213.9</v>
      </c>
      <c r="O187" s="1105">
        <f t="shared" ref="O187" si="30">SUM(O181:O186)</f>
        <v>0</v>
      </c>
      <c r="P187" s="1986"/>
      <c r="Q187" s="1988"/>
      <c r="R187" s="1990"/>
      <c r="S187" s="2116"/>
      <c r="T187" s="1780"/>
    </row>
    <row r="188" spans="1:23" ht="15.75" customHeight="1" thickBot="1">
      <c r="A188" s="1455" t="s">
        <v>17</v>
      </c>
      <c r="B188" s="1453" t="s">
        <v>17</v>
      </c>
      <c r="C188" s="1993" t="s">
        <v>20</v>
      </c>
      <c r="D188" s="1994"/>
      <c r="E188" s="1994"/>
      <c r="F188" s="1994"/>
      <c r="G188" s="386">
        <f>G178+G180+G187</f>
        <v>417</v>
      </c>
      <c r="H188" s="416">
        <f>H178+H180+H187</f>
        <v>417</v>
      </c>
      <c r="I188" s="423"/>
      <c r="J188" s="1502">
        <f>J178+J180+J187</f>
        <v>330.59999999999997</v>
      </c>
      <c r="K188" s="1408">
        <f>K178+K180+K187</f>
        <v>330.59999999999997</v>
      </c>
      <c r="L188" s="423"/>
      <c r="M188" s="1310">
        <f>M178+M180+M187</f>
        <v>213.9</v>
      </c>
      <c r="N188" s="416">
        <f>N178+N180+N187</f>
        <v>213.9</v>
      </c>
      <c r="O188" s="423">
        <f>O178+O180+O187</f>
        <v>0</v>
      </c>
      <c r="P188" s="598"/>
      <c r="Q188" s="267"/>
      <c r="R188" s="267"/>
      <c r="S188" s="268"/>
      <c r="T188" s="1781"/>
    </row>
    <row r="189" spans="1:23" ht="15.75" customHeight="1" thickBot="1">
      <c r="A189" s="1455" t="s">
        <v>17</v>
      </c>
      <c r="B189" s="1472" t="s">
        <v>19</v>
      </c>
      <c r="C189" s="1977" t="s">
        <v>33</v>
      </c>
      <c r="D189" s="1923"/>
      <c r="E189" s="1923"/>
      <c r="F189" s="1923"/>
      <c r="G189" s="1923"/>
      <c r="H189" s="1923"/>
      <c r="I189" s="1923"/>
      <c r="J189" s="1923"/>
      <c r="K189" s="1923"/>
      <c r="L189" s="1923"/>
      <c r="M189" s="1923"/>
      <c r="N189" s="1923"/>
      <c r="O189" s="1923"/>
      <c r="P189" s="1923"/>
      <c r="Q189" s="1923"/>
      <c r="R189" s="1923"/>
      <c r="S189" s="1923"/>
      <c r="T189" s="1978"/>
    </row>
    <row r="190" spans="1:23" ht="15.75" customHeight="1">
      <c r="A190" s="1433" t="s">
        <v>17</v>
      </c>
      <c r="B190" s="1451" t="s">
        <v>19</v>
      </c>
      <c r="C190" s="1437" t="s">
        <v>14</v>
      </c>
      <c r="D190" s="1980" t="s">
        <v>34</v>
      </c>
      <c r="E190" s="1590"/>
      <c r="F190" s="5" t="s">
        <v>15</v>
      </c>
      <c r="G190" s="700">
        <f>1980.8+115</f>
        <v>2095.8000000000002</v>
      </c>
      <c r="H190" s="1628">
        <f>1980.8+115-30-40-12</f>
        <v>2013.8000000000002</v>
      </c>
      <c r="I190" s="1629">
        <f>+H190-G190</f>
        <v>-82</v>
      </c>
      <c r="J190" s="1490">
        <f>2471.8-310</f>
        <v>2161.8000000000002</v>
      </c>
      <c r="K190" s="1409">
        <f>2471.8-310</f>
        <v>2161.8000000000002</v>
      </c>
      <c r="L190" s="702"/>
      <c r="M190" s="1108">
        <f>2431.8-370</f>
        <v>2061.8000000000002</v>
      </c>
      <c r="N190" s="701">
        <f>2431.8-370</f>
        <v>2061.8000000000002</v>
      </c>
      <c r="O190" s="1108"/>
      <c r="P190" s="1607"/>
      <c r="Q190" s="703"/>
      <c r="R190" s="704"/>
      <c r="S190" s="705"/>
      <c r="T190" s="2102" t="s">
        <v>402</v>
      </c>
    </row>
    <row r="191" spans="1:23" ht="15.75" customHeight="1">
      <c r="A191" s="1445"/>
      <c r="B191" s="1441"/>
      <c r="C191" s="1440"/>
      <c r="D191" s="1981"/>
      <c r="E191" s="1588"/>
      <c r="F191" s="988" t="s">
        <v>87</v>
      </c>
      <c r="G191" s="1107">
        <f>89.4+200</f>
        <v>289.39999999999998</v>
      </c>
      <c r="H191" s="1626">
        <f>89.4+200-98</f>
        <v>191.39999999999998</v>
      </c>
      <c r="I191" s="1627">
        <f>+H191-G191</f>
        <v>-98</v>
      </c>
      <c r="J191" s="1491">
        <f>SUMIF(E193:E210,E191,J193:J210)</f>
        <v>0</v>
      </c>
      <c r="K191" s="1410">
        <f>SUMIF(F193:F210,F191,K193:K210)</f>
        <v>0</v>
      </c>
      <c r="L191" s="1109"/>
      <c r="M191" s="1483">
        <f>SUMIF(E193:E210,E191,M193:M210)</f>
        <v>0</v>
      </c>
      <c r="N191" s="1110">
        <f>SUMIF(F193:F210,F191,N193:N210)</f>
        <v>0</v>
      </c>
      <c r="O191" s="1109"/>
      <c r="P191" s="1606"/>
      <c r="Q191" s="710"/>
      <c r="R191" s="238"/>
      <c r="S191" s="711"/>
      <c r="T191" s="2103"/>
    </row>
    <row r="192" spans="1:23" ht="15.75" customHeight="1">
      <c r="A192" s="1445"/>
      <c r="B192" s="1441"/>
      <c r="C192" s="1440"/>
      <c r="D192" s="1981"/>
      <c r="E192" s="1588"/>
      <c r="F192" s="5" t="s">
        <v>18</v>
      </c>
      <c r="G192" s="1106">
        <v>2.6</v>
      </c>
      <c r="H192" s="1111">
        <v>2.6</v>
      </c>
      <c r="I192" s="1112"/>
      <c r="J192" s="1492">
        <v>2.6</v>
      </c>
      <c r="K192" s="1411">
        <v>2.6</v>
      </c>
      <c r="L192" s="1112"/>
      <c r="M192" s="1484">
        <v>2.6</v>
      </c>
      <c r="N192" s="1111">
        <v>2.6</v>
      </c>
      <c r="O192" s="1112"/>
      <c r="P192" s="1606"/>
      <c r="Q192" s="710"/>
      <c r="R192" s="238"/>
      <c r="S192" s="711"/>
      <c r="T192" s="2103"/>
    </row>
    <row r="193" spans="1:21" ht="46.15" customHeight="1">
      <c r="A193" s="1445"/>
      <c r="B193" s="1441"/>
      <c r="C193" s="1458"/>
      <c r="D193" s="1982" t="s">
        <v>385</v>
      </c>
      <c r="E193" s="1588"/>
      <c r="F193" s="706"/>
      <c r="G193" s="132"/>
      <c r="H193" s="128"/>
      <c r="I193" s="15"/>
      <c r="J193" s="1323"/>
      <c r="K193" s="1067"/>
      <c r="L193" s="15"/>
      <c r="M193" s="136"/>
      <c r="N193" s="128"/>
      <c r="O193" s="15"/>
      <c r="P193" s="1575" t="s">
        <v>136</v>
      </c>
      <c r="Q193" s="555">
        <v>21</v>
      </c>
      <c r="R193" s="556">
        <v>18</v>
      </c>
      <c r="S193" s="557">
        <v>18</v>
      </c>
      <c r="T193" s="2103"/>
    </row>
    <row r="194" spans="1:21" ht="75" customHeight="1">
      <c r="A194" s="1445"/>
      <c r="B194" s="1441"/>
      <c r="C194" s="1458"/>
      <c r="D194" s="1983"/>
      <c r="E194" s="1588"/>
      <c r="F194" s="706"/>
      <c r="G194" s="132"/>
      <c r="H194" s="128"/>
      <c r="I194" s="15"/>
      <c r="J194" s="1323"/>
      <c r="K194" s="1067"/>
      <c r="L194" s="15"/>
      <c r="M194" s="136"/>
      <c r="N194" s="128"/>
      <c r="O194" s="15"/>
      <c r="P194" s="1585"/>
      <c r="Q194" s="725"/>
      <c r="R194" s="726"/>
      <c r="S194" s="410"/>
      <c r="T194" s="2103"/>
    </row>
    <row r="195" spans="1:21" s="57" customFormat="1" ht="16.5" customHeight="1">
      <c r="A195" s="1445"/>
      <c r="B195" s="1441"/>
      <c r="C195" s="1458"/>
      <c r="D195" s="1982" t="s">
        <v>77</v>
      </c>
      <c r="E195" s="1588"/>
      <c r="F195" s="706"/>
      <c r="G195" s="132"/>
      <c r="H195" s="128"/>
      <c r="I195" s="15"/>
      <c r="J195" s="1323"/>
      <c r="K195" s="1067"/>
      <c r="L195" s="15"/>
      <c r="M195" s="136"/>
      <c r="N195" s="128"/>
      <c r="O195" s="15"/>
      <c r="P195" s="1575" t="s">
        <v>100</v>
      </c>
      <c r="Q195" s="555">
        <v>93</v>
      </c>
      <c r="R195" s="715">
        <v>93</v>
      </c>
      <c r="S195" s="557">
        <v>93</v>
      </c>
      <c r="T195" s="2103"/>
    </row>
    <row r="196" spans="1:21" s="57" customFormat="1" ht="16.5" customHeight="1">
      <c r="A196" s="1445"/>
      <c r="B196" s="1441"/>
      <c r="C196" s="1458"/>
      <c r="D196" s="1983"/>
      <c r="E196" s="1588"/>
      <c r="F196" s="706"/>
      <c r="G196" s="132"/>
      <c r="H196" s="128"/>
      <c r="I196" s="15"/>
      <c r="J196" s="1323"/>
      <c r="K196" s="1067"/>
      <c r="L196" s="15"/>
      <c r="M196" s="136"/>
      <c r="N196" s="128"/>
      <c r="O196" s="15"/>
      <c r="P196" s="1570"/>
      <c r="Q196" s="716"/>
      <c r="R196" s="717"/>
      <c r="S196" s="573"/>
      <c r="T196" s="2103"/>
    </row>
    <row r="197" spans="1:21" ht="28.5" customHeight="1">
      <c r="A197" s="1445"/>
      <c r="B197" s="1441"/>
      <c r="C197" s="1458"/>
      <c r="D197" s="718" t="s">
        <v>38</v>
      </c>
      <c r="E197" s="1588"/>
      <c r="F197" s="706"/>
      <c r="G197" s="132"/>
      <c r="H197" s="128"/>
      <c r="I197" s="15"/>
      <c r="J197" s="1323"/>
      <c r="K197" s="1067"/>
      <c r="L197" s="15"/>
      <c r="M197" s="136"/>
      <c r="N197" s="128"/>
      <c r="O197" s="15"/>
      <c r="P197" s="1570" t="s">
        <v>137</v>
      </c>
      <c r="Q197" s="716">
        <v>30</v>
      </c>
      <c r="R197" s="717">
        <v>30</v>
      </c>
      <c r="S197" s="573">
        <v>30</v>
      </c>
      <c r="T197" s="2103"/>
    </row>
    <row r="198" spans="1:21" ht="29.25" customHeight="1">
      <c r="A198" s="1445"/>
      <c r="B198" s="1441"/>
      <c r="C198" s="1458"/>
      <c r="D198" s="718" t="s">
        <v>40</v>
      </c>
      <c r="E198" s="1588"/>
      <c r="F198" s="706"/>
      <c r="G198" s="132"/>
      <c r="H198" s="128"/>
      <c r="I198" s="15"/>
      <c r="J198" s="1323"/>
      <c r="K198" s="1067"/>
      <c r="L198" s="15"/>
      <c r="M198" s="136"/>
      <c r="N198" s="128"/>
      <c r="O198" s="15"/>
      <c r="P198" s="1570" t="s">
        <v>138</v>
      </c>
      <c r="Q198" s="716">
        <v>4</v>
      </c>
      <c r="R198" s="717">
        <v>4</v>
      </c>
      <c r="S198" s="573">
        <v>4</v>
      </c>
      <c r="T198" s="2103"/>
    </row>
    <row r="199" spans="1:21" ht="18" customHeight="1">
      <c r="A199" s="1445"/>
      <c r="B199" s="1441"/>
      <c r="C199" s="1458"/>
      <c r="D199" s="712" t="s">
        <v>37</v>
      </c>
      <c r="E199" s="1588"/>
      <c r="F199" s="706"/>
      <c r="G199" s="1095"/>
      <c r="H199" s="1113"/>
      <c r="I199" s="1114"/>
      <c r="J199" s="1493"/>
      <c r="K199" s="1412"/>
      <c r="L199" s="1114"/>
      <c r="M199" s="1482"/>
      <c r="N199" s="1113"/>
      <c r="O199" s="1114"/>
      <c r="P199" s="722" t="s">
        <v>41</v>
      </c>
      <c r="Q199" s="723">
        <v>37.700000000000003</v>
      </c>
      <c r="R199" s="657">
        <f>+Q199</f>
        <v>37.700000000000003</v>
      </c>
      <c r="S199" s="724">
        <f>+Q199</f>
        <v>37.700000000000003</v>
      </c>
      <c r="T199" s="2103"/>
    </row>
    <row r="200" spans="1:21" ht="14.25" customHeight="1">
      <c r="A200" s="1445"/>
      <c r="B200" s="1441"/>
      <c r="C200" s="1440"/>
      <c r="D200" s="1583" t="s">
        <v>39</v>
      </c>
      <c r="E200" s="1588"/>
      <c r="F200" s="706"/>
      <c r="G200" s="132"/>
      <c r="H200" s="128"/>
      <c r="I200" s="15"/>
      <c r="J200" s="1323"/>
      <c r="K200" s="1067"/>
      <c r="L200" s="15"/>
      <c r="M200" s="136"/>
      <c r="N200" s="128"/>
      <c r="O200" s="15"/>
      <c r="P200" s="1961" t="s">
        <v>140</v>
      </c>
      <c r="Q200" s="725">
        <v>101</v>
      </c>
      <c r="R200" s="726">
        <v>101</v>
      </c>
      <c r="S200" s="410">
        <v>101</v>
      </c>
      <c r="T200" s="2103"/>
    </row>
    <row r="201" spans="1:21" ht="14.25" customHeight="1">
      <c r="A201" s="1445"/>
      <c r="B201" s="1441"/>
      <c r="C201" s="1440"/>
      <c r="D201" s="1584"/>
      <c r="E201" s="1588"/>
      <c r="F201" s="706"/>
      <c r="G201" s="132"/>
      <c r="H201" s="128"/>
      <c r="I201" s="15"/>
      <c r="J201" s="1323"/>
      <c r="K201" s="1067"/>
      <c r="L201" s="15"/>
      <c r="M201" s="136"/>
      <c r="N201" s="128"/>
      <c r="O201" s="15"/>
      <c r="P201" s="1984"/>
      <c r="Q201" s="725"/>
      <c r="R201" s="726"/>
      <c r="S201" s="410"/>
      <c r="T201" s="2103"/>
    </row>
    <row r="202" spans="1:21" ht="27" customHeight="1">
      <c r="A202" s="1445"/>
      <c r="B202" s="1441"/>
      <c r="C202" s="1458"/>
      <c r="D202" s="1634" t="s">
        <v>48</v>
      </c>
      <c r="E202" s="983"/>
      <c r="F202" s="1115"/>
      <c r="G202" s="132"/>
      <c r="H202" s="128"/>
      <c r="I202" s="15"/>
      <c r="J202" s="1323"/>
      <c r="K202" s="1067"/>
      <c r="L202" s="15"/>
      <c r="M202" s="136"/>
      <c r="N202" s="128"/>
      <c r="O202" s="15"/>
      <c r="P202" s="731" t="s">
        <v>100</v>
      </c>
      <c r="Q202" s="551">
        <v>11</v>
      </c>
      <c r="R202" s="714">
        <v>12</v>
      </c>
      <c r="S202" s="6">
        <v>12</v>
      </c>
      <c r="T202" s="2103"/>
    </row>
    <row r="203" spans="1:21" ht="31.5" customHeight="1">
      <c r="A203" s="1445"/>
      <c r="B203" s="1441"/>
      <c r="C203" s="1458"/>
      <c r="D203" s="1582" t="s">
        <v>338</v>
      </c>
      <c r="E203" s="983"/>
      <c r="F203" s="574"/>
      <c r="G203" s="132"/>
      <c r="H203" s="128"/>
      <c r="I203" s="15"/>
      <c r="J203" s="1323"/>
      <c r="K203" s="1067"/>
      <c r="L203" s="15"/>
      <c r="M203" s="136"/>
      <c r="N203" s="128"/>
      <c r="O203" s="15"/>
      <c r="P203" s="731" t="s">
        <v>100</v>
      </c>
      <c r="Q203" s="716">
        <v>9</v>
      </c>
      <c r="R203" s="717">
        <v>9</v>
      </c>
      <c r="S203" s="573">
        <v>9</v>
      </c>
      <c r="T203" s="2104"/>
    </row>
    <row r="204" spans="1:21" ht="18" customHeight="1">
      <c r="A204" s="1445"/>
      <c r="B204" s="1441"/>
      <c r="C204" s="1458"/>
      <c r="D204" s="1562" t="s">
        <v>71</v>
      </c>
      <c r="E204" s="992"/>
      <c r="F204" s="1115"/>
      <c r="G204" s="132"/>
      <c r="H204" s="128"/>
      <c r="I204" s="15"/>
      <c r="J204" s="1323"/>
      <c r="K204" s="1067"/>
      <c r="L204" s="15"/>
      <c r="M204" s="136"/>
      <c r="N204" s="128"/>
      <c r="O204" s="136"/>
      <c r="P204" s="731" t="s">
        <v>100</v>
      </c>
      <c r="Q204" s="716">
        <v>9</v>
      </c>
      <c r="R204" s="717">
        <v>11</v>
      </c>
      <c r="S204" s="573">
        <v>11</v>
      </c>
      <c r="T204" s="573"/>
    </row>
    <row r="205" spans="1:21" ht="27.75" customHeight="1">
      <c r="A205" s="1445"/>
      <c r="B205" s="1441"/>
      <c r="C205" s="1440"/>
      <c r="D205" s="1903" t="s">
        <v>366</v>
      </c>
      <c r="E205" s="2000" t="s">
        <v>47</v>
      </c>
      <c r="F205" s="706"/>
      <c r="G205" s="132"/>
      <c r="H205" s="128"/>
      <c r="I205" s="15"/>
      <c r="J205" s="1323"/>
      <c r="K205" s="1067"/>
      <c r="L205" s="15"/>
      <c r="M205" s="136"/>
      <c r="N205" s="128"/>
      <c r="O205" s="15"/>
      <c r="P205" s="1585" t="s">
        <v>142</v>
      </c>
      <c r="Q205" s="716">
        <v>1</v>
      </c>
      <c r="R205" s="717">
        <v>1</v>
      </c>
      <c r="S205" s="573">
        <v>1</v>
      </c>
      <c r="T205" s="573"/>
      <c r="U205" s="1592"/>
    </row>
    <row r="206" spans="1:21" ht="27.75" customHeight="1">
      <c r="A206" s="1445"/>
      <c r="B206" s="1441"/>
      <c r="C206" s="1440"/>
      <c r="D206" s="1907"/>
      <c r="E206" s="2001"/>
      <c r="F206" s="706"/>
      <c r="G206" s="132"/>
      <c r="H206" s="128"/>
      <c r="I206" s="15"/>
      <c r="J206" s="1323"/>
      <c r="K206" s="1067"/>
      <c r="L206" s="15"/>
      <c r="M206" s="136"/>
      <c r="N206" s="128"/>
      <c r="O206" s="15"/>
      <c r="P206" s="713" t="s">
        <v>150</v>
      </c>
      <c r="Q206" s="555">
        <v>4</v>
      </c>
      <c r="R206" s="556">
        <v>3</v>
      </c>
      <c r="S206" s="557">
        <v>3</v>
      </c>
      <c r="T206" s="557"/>
    </row>
    <row r="207" spans="1:21" ht="28.5" customHeight="1">
      <c r="A207" s="1445"/>
      <c r="B207" s="1441"/>
      <c r="C207" s="1440"/>
      <c r="D207" s="1635" t="s">
        <v>118</v>
      </c>
      <c r="E207" s="1141"/>
      <c r="F207" s="56"/>
      <c r="G207" s="132"/>
      <c r="H207" s="128"/>
      <c r="I207" s="15"/>
      <c r="J207" s="1323"/>
      <c r="K207" s="1067"/>
      <c r="L207" s="15"/>
      <c r="M207" s="136"/>
      <c r="N207" s="128"/>
      <c r="O207" s="15"/>
      <c r="P207" s="1575" t="s">
        <v>100</v>
      </c>
      <c r="Q207" s="555">
        <v>33</v>
      </c>
      <c r="R207" s="556">
        <v>33</v>
      </c>
      <c r="S207" s="557">
        <v>33</v>
      </c>
      <c r="T207" s="557"/>
    </row>
    <row r="208" spans="1:21" ht="16.5" customHeight="1">
      <c r="A208" s="1445"/>
      <c r="B208" s="1441"/>
      <c r="C208" s="1440"/>
      <c r="D208" s="2109" t="s">
        <v>367</v>
      </c>
      <c r="E208" s="733"/>
      <c r="F208" s="1601"/>
      <c r="G208" s="132"/>
      <c r="H208" s="128"/>
      <c r="I208" s="15"/>
      <c r="J208" s="1323"/>
      <c r="K208" s="1067"/>
      <c r="L208" s="15"/>
      <c r="M208" s="136"/>
      <c r="N208" s="128"/>
      <c r="O208" s="136"/>
      <c r="P208" s="373" t="s">
        <v>100</v>
      </c>
      <c r="Q208" s="555">
        <v>3</v>
      </c>
      <c r="R208" s="715"/>
      <c r="S208" s="557"/>
      <c r="T208" s="557"/>
    </row>
    <row r="209" spans="1:23" ht="14.25" customHeight="1">
      <c r="A209" s="1445"/>
      <c r="B209" s="1441"/>
      <c r="C209" s="1440"/>
      <c r="D209" s="2110"/>
      <c r="E209" s="733"/>
      <c r="F209" s="1601"/>
      <c r="G209" s="132"/>
      <c r="H209" s="128"/>
      <c r="I209" s="15"/>
      <c r="J209" s="1323"/>
      <c r="K209" s="1067"/>
      <c r="L209" s="15"/>
      <c r="M209" s="136"/>
      <c r="N209" s="128"/>
      <c r="O209" s="15"/>
      <c r="P209" s="1585"/>
      <c r="Q209" s="725"/>
      <c r="R209" s="726"/>
      <c r="S209" s="410"/>
      <c r="T209" s="410"/>
    </row>
    <row r="210" spans="1:23" ht="30.75" customHeight="1">
      <c r="A210" s="1445"/>
      <c r="B210" s="1441"/>
      <c r="C210" s="1458"/>
      <c r="D210" s="1820" t="s">
        <v>214</v>
      </c>
      <c r="E210" s="983"/>
      <c r="F210" s="1115"/>
      <c r="G210" s="132"/>
      <c r="H210" s="128"/>
      <c r="I210" s="15"/>
      <c r="J210" s="1323"/>
      <c r="K210" s="1067"/>
      <c r="L210" s="15"/>
      <c r="M210" s="136"/>
      <c r="N210" s="128"/>
      <c r="O210" s="15"/>
      <c r="P210" s="373" t="s">
        <v>100</v>
      </c>
      <c r="Q210" s="555"/>
      <c r="R210" s="556">
        <v>1</v>
      </c>
      <c r="S210" s="557"/>
      <c r="T210" s="557"/>
      <c r="U210" s="1910"/>
      <c r="V210" s="1910"/>
    </row>
    <row r="211" spans="1:23" ht="18.600000000000001" customHeight="1">
      <c r="A211" s="1445"/>
      <c r="B211" s="1441"/>
      <c r="C211" s="1440"/>
      <c r="D211" s="1903" t="s">
        <v>340</v>
      </c>
      <c r="E211" s="983"/>
      <c r="F211" s="1115"/>
      <c r="G211" s="132"/>
      <c r="H211" s="128"/>
      <c r="I211" s="136"/>
      <c r="J211" s="1323"/>
      <c r="K211" s="1067"/>
      <c r="L211" s="15"/>
      <c r="M211" s="136"/>
      <c r="N211" s="128"/>
      <c r="O211" s="136"/>
      <c r="P211" s="373" t="s">
        <v>100</v>
      </c>
      <c r="Q211" s="555"/>
      <c r="R211" s="556"/>
      <c r="S211" s="557"/>
      <c r="T211" s="410"/>
      <c r="U211" s="1821"/>
      <c r="V211" s="1821"/>
    </row>
    <row r="212" spans="1:23" ht="14.25" customHeight="1" thickBot="1">
      <c r="A212" s="1452"/>
      <c r="B212" s="1453"/>
      <c r="C212" s="1454"/>
      <c r="D212" s="1906"/>
      <c r="E212" s="1589"/>
      <c r="F212" s="68" t="s">
        <v>16</v>
      </c>
      <c r="G212" s="313">
        <f>SUM(G190:G210)</f>
        <v>2387.8000000000002</v>
      </c>
      <c r="H212" s="415">
        <f>SUM(H190:H210)</f>
        <v>2207.8000000000002</v>
      </c>
      <c r="I212" s="415">
        <f>SUM(I190:I210)</f>
        <v>-180</v>
      </c>
      <c r="J212" s="80">
        <f>SUM(J190:J210)</f>
        <v>2164.4</v>
      </c>
      <c r="K212" s="1316">
        <f>SUM(K190:K210)</f>
        <v>2164.4</v>
      </c>
      <c r="L212" s="422"/>
      <c r="M212" s="347">
        <f>SUM(M190:M210)</f>
        <v>2064.4</v>
      </c>
      <c r="N212" s="415">
        <f>SUM(N190:N210)</f>
        <v>2064.4</v>
      </c>
      <c r="O212" s="347">
        <f>SUM(O190:O210)</f>
        <v>0</v>
      </c>
      <c r="P212" s="1604"/>
      <c r="Q212" s="738"/>
      <c r="R212" s="739"/>
      <c r="S212" s="740"/>
      <c r="T212" s="740"/>
    </row>
    <row r="213" spans="1:23" s="9" customFormat="1" ht="28.15" customHeight="1">
      <c r="A213" s="2093" t="s">
        <v>17</v>
      </c>
      <c r="B213" s="2111" t="s">
        <v>19</v>
      </c>
      <c r="C213" s="1467" t="s">
        <v>17</v>
      </c>
      <c r="D213" s="1905" t="s">
        <v>260</v>
      </c>
      <c r="E213" s="1997"/>
      <c r="F213" s="741" t="s">
        <v>15</v>
      </c>
      <c r="G213" s="742">
        <v>31.3</v>
      </c>
      <c r="H213" s="1750">
        <f>31.3</f>
        <v>31.3</v>
      </c>
      <c r="I213" s="1630"/>
      <c r="J213" s="1353">
        <v>31.3</v>
      </c>
      <c r="K213" s="129">
        <v>31.3</v>
      </c>
      <c r="L213" s="79"/>
      <c r="M213" s="479">
        <v>31.3</v>
      </c>
      <c r="N213" s="81">
        <v>31.3</v>
      </c>
      <c r="O213" s="79"/>
      <c r="P213" s="1908" t="s">
        <v>213</v>
      </c>
      <c r="Q213" s="1037">
        <v>300</v>
      </c>
      <c r="R213" s="745">
        <v>300</v>
      </c>
      <c r="S213" s="746">
        <v>300</v>
      </c>
      <c r="T213" s="1942"/>
    </row>
    <row r="214" spans="1:23" s="9" customFormat="1" ht="16.5" customHeight="1" thickBot="1">
      <c r="A214" s="2094"/>
      <c r="B214" s="2112"/>
      <c r="C214" s="1473"/>
      <c r="D214" s="1906"/>
      <c r="E214" s="1998"/>
      <c r="F214" s="68" t="s">
        <v>16</v>
      </c>
      <c r="G214" s="747">
        <f t="shared" ref="G214:N214" si="31">SUM(G213:G213)</f>
        <v>31.3</v>
      </c>
      <c r="H214" s="748">
        <f t="shared" ref="H214:I214" si="32">SUM(H213:H213)</f>
        <v>31.3</v>
      </c>
      <c r="I214" s="748">
        <f t="shared" si="32"/>
        <v>0</v>
      </c>
      <c r="J214" s="1354">
        <f t="shared" ref="J214" si="33">SUM(J213:J213)</f>
        <v>31.3</v>
      </c>
      <c r="K214" s="1413">
        <f t="shared" si="31"/>
        <v>31.3</v>
      </c>
      <c r="L214" s="749"/>
      <c r="M214" s="1311">
        <f t="shared" ref="M214" si="34">SUM(M213:M213)</f>
        <v>31.3</v>
      </c>
      <c r="N214" s="748">
        <f t="shared" si="31"/>
        <v>31.3</v>
      </c>
      <c r="O214" s="749">
        <f t="shared" ref="O214" si="35">SUM(O213:O213)</f>
        <v>0</v>
      </c>
      <c r="P214" s="1999"/>
      <c r="Q214" s="1038"/>
      <c r="R214" s="752"/>
      <c r="S214" s="753"/>
      <c r="T214" s="2079"/>
    </row>
    <row r="215" spans="1:23" ht="21" customHeight="1">
      <c r="A215" s="1433" t="s">
        <v>17</v>
      </c>
      <c r="B215" s="1451" t="s">
        <v>19</v>
      </c>
      <c r="C215" s="1465" t="s">
        <v>19</v>
      </c>
      <c r="D215" s="2082" t="s">
        <v>117</v>
      </c>
      <c r="E215" s="2011" t="s">
        <v>45</v>
      </c>
      <c r="F215" s="52" t="s">
        <v>15</v>
      </c>
      <c r="G215" s="395">
        <v>30</v>
      </c>
      <c r="H215" s="1748">
        <f>30+15</f>
        <v>45</v>
      </c>
      <c r="I215" s="1749">
        <f>+H215-G215</f>
        <v>15</v>
      </c>
      <c r="J215" s="1355">
        <v>30</v>
      </c>
      <c r="K215" s="1414">
        <v>30</v>
      </c>
      <c r="L215" s="397"/>
      <c r="M215" s="1312">
        <v>30</v>
      </c>
      <c r="N215" s="396">
        <v>30</v>
      </c>
      <c r="O215" s="397"/>
      <c r="P215" s="493" t="s">
        <v>392</v>
      </c>
      <c r="Q215" s="1039">
        <v>3</v>
      </c>
      <c r="R215" s="704">
        <v>3</v>
      </c>
      <c r="S215" s="705">
        <v>3</v>
      </c>
      <c r="T215" s="2102" t="s">
        <v>403</v>
      </c>
    </row>
    <row r="216" spans="1:23" ht="21" customHeight="1">
      <c r="A216" s="1445"/>
      <c r="B216" s="1441"/>
      <c r="C216" s="1466"/>
      <c r="D216" s="2074"/>
      <c r="E216" s="2012"/>
      <c r="F216" s="706"/>
      <c r="G216" s="99"/>
      <c r="H216" s="120"/>
      <c r="I216" s="355"/>
      <c r="J216" s="1356"/>
      <c r="K216" s="1415"/>
      <c r="L216" s="355"/>
      <c r="M216" s="119"/>
      <c r="N216" s="120"/>
      <c r="O216" s="355"/>
      <c r="P216" s="150"/>
      <c r="Q216" s="1040"/>
      <c r="R216" s="238"/>
      <c r="S216" s="711"/>
      <c r="T216" s="2103"/>
    </row>
    <row r="217" spans="1:23" ht="15" customHeight="1" thickBot="1">
      <c r="A217" s="1452"/>
      <c r="B217" s="1453"/>
      <c r="C217" s="1474"/>
      <c r="D217" s="1553"/>
      <c r="E217" s="90" t="s">
        <v>152</v>
      </c>
      <c r="F217" s="68" t="s">
        <v>16</v>
      </c>
      <c r="G217" s="313">
        <f t="shared" ref="G217:N217" si="36">+G215</f>
        <v>30</v>
      </c>
      <c r="H217" s="415">
        <f t="shared" ref="H217:I217" si="37">+H215</f>
        <v>45</v>
      </c>
      <c r="I217" s="415">
        <f t="shared" si="37"/>
        <v>15</v>
      </c>
      <c r="J217" s="80">
        <f t="shared" ref="J217" si="38">+J215</f>
        <v>30</v>
      </c>
      <c r="K217" s="1316">
        <f t="shared" si="36"/>
        <v>30</v>
      </c>
      <c r="L217" s="422"/>
      <c r="M217" s="347">
        <f t="shared" ref="M217" si="39">+M215</f>
        <v>30</v>
      </c>
      <c r="N217" s="415">
        <f t="shared" si="36"/>
        <v>30</v>
      </c>
      <c r="O217" s="422">
        <f t="shared" ref="O217" si="40">+O215</f>
        <v>0</v>
      </c>
      <c r="P217" s="458"/>
      <c r="Q217" s="1041"/>
      <c r="S217" s="1007"/>
      <c r="T217" s="2113"/>
    </row>
    <row r="218" spans="1:23" ht="15" customHeight="1">
      <c r="A218" s="1433" t="s">
        <v>17</v>
      </c>
      <c r="B218" s="1451" t="s">
        <v>19</v>
      </c>
      <c r="C218" s="1475" t="s">
        <v>21</v>
      </c>
      <c r="D218" s="1916" t="s">
        <v>80</v>
      </c>
      <c r="E218" s="48"/>
      <c r="F218" s="1301" t="s">
        <v>15</v>
      </c>
      <c r="G218" s="315">
        <v>47.8</v>
      </c>
      <c r="H218" s="316">
        <v>47.8</v>
      </c>
      <c r="I218" s="317"/>
      <c r="J218" s="1352">
        <v>25.5</v>
      </c>
      <c r="K218" s="1416">
        <v>25.5</v>
      </c>
      <c r="L218" s="317"/>
      <c r="M218" s="348">
        <v>25.5</v>
      </c>
      <c r="N218" s="316">
        <v>25.5</v>
      </c>
      <c r="O218" s="348"/>
      <c r="P218" s="1571"/>
      <c r="Q218" s="1042"/>
      <c r="R218" s="510"/>
      <c r="S218" s="201"/>
      <c r="T218" s="705"/>
    </row>
    <row r="219" spans="1:23" ht="15" customHeight="1">
      <c r="A219" s="1445"/>
      <c r="B219" s="1441"/>
      <c r="C219" s="1458"/>
      <c r="D219" s="1913"/>
      <c r="E219" s="59"/>
      <c r="F219" s="770" t="s">
        <v>87</v>
      </c>
      <c r="G219" s="96">
        <v>7.2</v>
      </c>
      <c r="H219" s="84">
        <v>7.2</v>
      </c>
      <c r="I219" s="318"/>
      <c r="J219" s="374">
        <f>SUMIF(E222:E228,E219,J222:J228)</f>
        <v>0</v>
      </c>
      <c r="K219" s="1417">
        <f>SUMIF(F222:F228,F219,K222:K228)</f>
        <v>0</v>
      </c>
      <c r="L219" s="318"/>
      <c r="M219" s="405">
        <f>SUMIF(E222:E228,E219,M222:M228)</f>
        <v>0</v>
      </c>
      <c r="N219" s="84">
        <f>SUMIF(F222:F228,F219,N222:N228)</f>
        <v>0</v>
      </c>
      <c r="O219" s="405"/>
      <c r="P219" s="1594"/>
      <c r="Q219" s="1041"/>
      <c r="S219" s="1007"/>
      <c r="T219" s="711"/>
    </row>
    <row r="220" spans="1:23" ht="15" customHeight="1">
      <c r="A220" s="1445"/>
      <c r="B220" s="1441"/>
      <c r="C220" s="1458"/>
      <c r="D220" s="1576"/>
      <c r="E220" s="1429"/>
      <c r="F220" s="770" t="s">
        <v>3</v>
      </c>
      <c r="G220" s="96">
        <v>140.5</v>
      </c>
      <c r="H220" s="84">
        <v>140.5</v>
      </c>
      <c r="I220" s="318"/>
      <c r="J220" s="374">
        <v>36</v>
      </c>
      <c r="K220" s="1417">
        <v>36</v>
      </c>
      <c r="L220" s="318"/>
      <c r="M220" s="405">
        <v>36</v>
      </c>
      <c r="N220" s="84">
        <v>36</v>
      </c>
      <c r="O220" s="318"/>
      <c r="P220" s="1608"/>
      <c r="Q220" s="1302"/>
      <c r="R220" s="1303"/>
      <c r="S220" s="1304"/>
      <c r="T220" s="1782"/>
    </row>
    <row r="221" spans="1:23" s="252" customFormat="1" ht="41.25" customHeight="1">
      <c r="A221" s="1445"/>
      <c r="B221" s="1441"/>
      <c r="C221" s="1460"/>
      <c r="D221" s="1591" t="s">
        <v>76</v>
      </c>
      <c r="E221" s="758"/>
      <c r="F221" s="774"/>
      <c r="G221" s="132"/>
      <c r="H221" s="128"/>
      <c r="I221" s="15"/>
      <c r="J221" s="1323"/>
      <c r="K221" s="1067"/>
      <c r="L221" s="15"/>
      <c r="M221" s="136"/>
      <c r="N221" s="128"/>
      <c r="O221" s="15"/>
      <c r="P221" s="785" t="s">
        <v>145</v>
      </c>
      <c r="Q221" s="1045">
        <v>79</v>
      </c>
      <c r="R221" s="726">
        <v>79</v>
      </c>
      <c r="S221" s="410">
        <v>79</v>
      </c>
      <c r="T221" s="410"/>
      <c r="U221" s="251"/>
      <c r="V221" s="251"/>
      <c r="W221" s="251"/>
    </row>
    <row r="222" spans="1:23" s="252" customFormat="1" ht="31.5" customHeight="1">
      <c r="A222" s="1445"/>
      <c r="B222" s="1439"/>
      <c r="C222" s="1460"/>
      <c r="D222" s="2013" t="s">
        <v>368</v>
      </c>
      <c r="E222" s="758"/>
      <c r="F222" s="1120"/>
      <c r="G222" s="132"/>
      <c r="H222" s="128"/>
      <c r="I222" s="15"/>
      <c r="J222" s="1323"/>
      <c r="K222" s="1067"/>
      <c r="L222" s="15"/>
      <c r="M222" s="136"/>
      <c r="N222" s="128"/>
      <c r="O222" s="15"/>
      <c r="P222" s="1117" t="s">
        <v>147</v>
      </c>
      <c r="Q222" s="103">
        <v>2</v>
      </c>
      <c r="R222" s="148">
        <v>1</v>
      </c>
      <c r="S222" s="6">
        <v>1</v>
      </c>
      <c r="T222" s="6"/>
      <c r="U222" s="251"/>
      <c r="V222" s="251"/>
      <c r="W222" s="251"/>
    </row>
    <row r="223" spans="1:23" s="252" customFormat="1" ht="20.25" customHeight="1">
      <c r="A223" s="1445"/>
      <c r="B223" s="1439"/>
      <c r="C223" s="1460"/>
      <c r="D223" s="2014"/>
      <c r="E223" s="758"/>
      <c r="F223" s="774"/>
      <c r="G223" s="132"/>
      <c r="H223" s="128"/>
      <c r="I223" s="15"/>
      <c r="J223" s="1323"/>
      <c r="K223" s="1067"/>
      <c r="L223" s="15"/>
      <c r="M223" s="136"/>
      <c r="N223" s="128"/>
      <c r="O223" s="15"/>
      <c r="P223" s="2010" t="s">
        <v>179</v>
      </c>
      <c r="Q223" s="1044">
        <v>1</v>
      </c>
      <c r="R223" s="979">
        <v>1</v>
      </c>
      <c r="S223" s="410">
        <v>1</v>
      </c>
      <c r="T223" s="410"/>
      <c r="U223" s="251"/>
      <c r="V223" s="251"/>
      <c r="W223" s="251"/>
    </row>
    <row r="224" spans="1:23" s="252" customFormat="1" ht="20.25" customHeight="1">
      <c r="A224" s="1445"/>
      <c r="B224" s="1439"/>
      <c r="C224" s="1460"/>
      <c r="D224" s="2014"/>
      <c r="E224" s="758"/>
      <c r="F224" s="774"/>
      <c r="G224" s="132"/>
      <c r="H224" s="128"/>
      <c r="I224" s="15"/>
      <c r="J224" s="1323"/>
      <c r="K224" s="1067"/>
      <c r="L224" s="15"/>
      <c r="M224" s="136"/>
      <c r="N224" s="128"/>
      <c r="O224" s="15"/>
      <c r="P224" s="2010"/>
      <c r="Q224" s="1045"/>
      <c r="R224" s="979"/>
      <c r="S224" s="410"/>
      <c r="T224" s="410"/>
      <c r="U224" s="251"/>
      <c r="V224" s="251"/>
      <c r="W224" s="251"/>
    </row>
    <row r="225" spans="1:20" ht="41.25" customHeight="1">
      <c r="A225" s="1445"/>
      <c r="B225" s="1439"/>
      <c r="C225" s="1460"/>
      <c r="D225" s="2014"/>
      <c r="E225" s="756"/>
      <c r="F225" s="774"/>
      <c r="G225" s="132"/>
      <c r="H225" s="128"/>
      <c r="I225" s="15"/>
      <c r="J225" s="1323"/>
      <c r="K225" s="1067"/>
      <c r="L225" s="15"/>
      <c r="M225" s="136"/>
      <c r="N225" s="128"/>
      <c r="O225" s="15"/>
      <c r="P225" s="1118" t="s">
        <v>215</v>
      </c>
      <c r="Q225" s="103">
        <v>2</v>
      </c>
      <c r="R225" s="148">
        <v>1</v>
      </c>
      <c r="S225" s="776">
        <v>1</v>
      </c>
      <c r="T225" s="776"/>
    </row>
    <row r="226" spans="1:20" ht="42.75" customHeight="1">
      <c r="A226" s="1445"/>
      <c r="B226" s="1439"/>
      <c r="C226" s="1460"/>
      <c r="D226" s="1591"/>
      <c r="E226" s="758"/>
      <c r="F226" s="1120"/>
      <c r="G226" s="132"/>
      <c r="H226" s="128"/>
      <c r="I226" s="15"/>
      <c r="J226" s="1323"/>
      <c r="K226" s="1067"/>
      <c r="L226" s="15"/>
      <c r="M226" s="136"/>
      <c r="N226" s="128"/>
      <c r="O226" s="15"/>
      <c r="P226" s="777" t="s">
        <v>179</v>
      </c>
      <c r="Q226" s="1043"/>
      <c r="R226" s="38">
        <v>1</v>
      </c>
      <c r="S226" s="557"/>
      <c r="T226" s="557"/>
    </row>
    <row r="227" spans="1:20" ht="25.5" customHeight="1">
      <c r="A227" s="1445"/>
      <c r="B227" s="1439"/>
      <c r="C227" s="1460"/>
      <c r="D227" s="1591"/>
      <c r="E227" s="758"/>
      <c r="F227" s="1120"/>
      <c r="G227" s="444"/>
      <c r="H227" s="126"/>
      <c r="I227" s="133"/>
      <c r="J227" s="1357"/>
      <c r="K227" s="1418"/>
      <c r="L227" s="133"/>
      <c r="M227" s="487"/>
      <c r="N227" s="126"/>
      <c r="O227" s="487"/>
      <c r="P227" s="1963" t="s">
        <v>215</v>
      </c>
      <c r="Q227" s="1043">
        <v>1</v>
      </c>
      <c r="R227" s="537"/>
      <c r="S227" s="557"/>
      <c r="T227" s="557"/>
    </row>
    <row r="228" spans="1:20" ht="18" customHeight="1" thickBot="1">
      <c r="A228" s="1445"/>
      <c r="B228" s="1441"/>
      <c r="C228" s="1476"/>
      <c r="D228" s="1591"/>
      <c r="E228" s="758"/>
      <c r="F228" s="784" t="s">
        <v>16</v>
      </c>
      <c r="G228" s="313">
        <f>SUM(G218:G227)</f>
        <v>195.5</v>
      </c>
      <c r="H228" s="415">
        <f>SUM(H218:H227)</f>
        <v>195.5</v>
      </c>
      <c r="I228" s="422"/>
      <c r="J228" s="80">
        <f>SUM(J218:J227)</f>
        <v>61.5</v>
      </c>
      <c r="K228" s="1316">
        <f>SUM(K218:K227)</f>
        <v>61.5</v>
      </c>
      <c r="L228" s="422"/>
      <c r="M228" s="347">
        <f t="shared" ref="M228:N228" si="41">SUM(M218:M227)</f>
        <v>61.5</v>
      </c>
      <c r="N228" s="415">
        <f t="shared" si="41"/>
        <v>61.5</v>
      </c>
      <c r="O228" s="347">
        <f t="shared" ref="O228" si="42">SUM(O218:O227)</f>
        <v>0</v>
      </c>
      <c r="P228" s="2010"/>
      <c r="Q228" s="135"/>
      <c r="R228" s="979"/>
      <c r="S228" s="621"/>
      <c r="T228" s="621"/>
    </row>
    <row r="229" spans="1:20" s="168" customFormat="1" ht="19.149999999999999" customHeight="1">
      <c r="A229" s="1433" t="s">
        <v>17</v>
      </c>
      <c r="B229" s="1451" t="s">
        <v>19</v>
      </c>
      <c r="C229" s="1477" t="s">
        <v>22</v>
      </c>
      <c r="D229" s="2082" t="s">
        <v>336</v>
      </c>
      <c r="E229" s="951"/>
      <c r="F229" s="1558" t="s">
        <v>15</v>
      </c>
      <c r="G229" s="44">
        <v>1651.3</v>
      </c>
      <c r="H229" s="1660">
        <f>1951.3-300-177</f>
        <v>1474.3</v>
      </c>
      <c r="I229" s="1661">
        <f>+H229-G229</f>
        <v>-177</v>
      </c>
      <c r="J229" s="1358">
        <v>2301.3000000000002</v>
      </c>
      <c r="K229" s="1419">
        <v>2301.3000000000002</v>
      </c>
      <c r="L229" s="1333"/>
      <c r="M229" s="658">
        <v>2301.3000000000002</v>
      </c>
      <c r="N229" s="215">
        <v>2301.3000000000002</v>
      </c>
      <c r="O229" s="658"/>
      <c r="P229" s="310" t="s">
        <v>100</v>
      </c>
      <c r="Q229" s="123">
        <v>92</v>
      </c>
      <c r="R229" s="141">
        <v>92</v>
      </c>
      <c r="S229" s="125">
        <v>92</v>
      </c>
      <c r="T229" s="1942" t="s">
        <v>400</v>
      </c>
    </row>
    <row r="230" spans="1:20" ht="19.149999999999999" customHeight="1">
      <c r="A230" s="1445"/>
      <c r="B230" s="1441"/>
      <c r="C230" s="1440"/>
      <c r="D230" s="2074"/>
      <c r="E230" s="952"/>
      <c r="F230" s="5" t="s">
        <v>87</v>
      </c>
      <c r="G230" s="72">
        <v>350</v>
      </c>
      <c r="H230" s="94">
        <f>350</f>
        <v>350</v>
      </c>
      <c r="I230" s="15"/>
      <c r="J230" s="1182"/>
      <c r="K230" s="392"/>
      <c r="L230" s="41"/>
      <c r="M230" s="73"/>
      <c r="N230" s="1002"/>
      <c r="O230" s="73"/>
      <c r="P230" s="76"/>
      <c r="Q230" s="994"/>
      <c r="R230" s="29"/>
      <c r="S230" s="1003"/>
      <c r="T230" s="1984"/>
    </row>
    <row r="231" spans="1:20" ht="19.149999999999999" customHeight="1" thickBot="1">
      <c r="A231" s="1445"/>
      <c r="B231" s="1441"/>
      <c r="C231" s="1476"/>
      <c r="D231" s="1561"/>
      <c r="E231" s="758"/>
      <c r="F231" s="784" t="s">
        <v>16</v>
      </c>
      <c r="G231" s="313">
        <f>SUM(G229:G230)</f>
        <v>2001.3</v>
      </c>
      <c r="H231" s="415">
        <f>SUM(H229:H230)</f>
        <v>1824.3</v>
      </c>
      <c r="I231" s="131">
        <f>SUM(I229:I230)</f>
        <v>-177</v>
      </c>
      <c r="J231" s="80">
        <f>SUM(J229:J230)</f>
        <v>2301.3000000000002</v>
      </c>
      <c r="K231" s="1316">
        <f>SUM(K229:K230)</f>
        <v>2301.3000000000002</v>
      </c>
      <c r="L231" s="422"/>
      <c r="M231" s="347">
        <f>SUM(M229:M230)</f>
        <v>2301.3000000000002</v>
      </c>
      <c r="N231" s="415">
        <f>SUM(N229:N230)</f>
        <v>2301.3000000000002</v>
      </c>
      <c r="O231" s="347">
        <f>SUM(O229:O230)</f>
        <v>0</v>
      </c>
      <c r="P231" s="1119"/>
      <c r="Q231" s="155"/>
      <c r="R231" s="145"/>
      <c r="S231" s="1614"/>
      <c r="T231" s="2079"/>
    </row>
    <row r="232" spans="1:20" s="255" customFormat="1" ht="14.25" customHeight="1" thickBot="1">
      <c r="A232" s="1478" t="s">
        <v>17</v>
      </c>
      <c r="B232" s="1479" t="s">
        <v>19</v>
      </c>
      <c r="C232" s="1944" t="s">
        <v>20</v>
      </c>
      <c r="D232" s="1945"/>
      <c r="E232" s="1945"/>
      <c r="F232" s="1945"/>
      <c r="G232" s="336">
        <f>G214+G217+G228+G212+G231</f>
        <v>4645.9000000000005</v>
      </c>
      <c r="H232" s="337">
        <f>H214+H217+H228+H212+H231</f>
        <v>4303.9000000000005</v>
      </c>
      <c r="I232" s="1422">
        <f>I214+I217+I228+I212+I231</f>
        <v>-342</v>
      </c>
      <c r="J232" s="1342">
        <f>J214+J217+J228+J212+J231</f>
        <v>4588.5</v>
      </c>
      <c r="K232" s="1400">
        <f>K214+K217+K228+K212+K231</f>
        <v>4588.5</v>
      </c>
      <c r="L232" s="338"/>
      <c r="M232" s="336">
        <f>M214+M217+M228+M212+M231</f>
        <v>4488.5</v>
      </c>
      <c r="N232" s="337">
        <f>N214+N217+N228+N212+N231</f>
        <v>4488.5</v>
      </c>
      <c r="O232" s="1331">
        <f>O214+O217+O228+O212+O231</f>
        <v>0</v>
      </c>
      <c r="P232" s="227"/>
      <c r="Q232" s="228"/>
      <c r="R232" s="228"/>
      <c r="S232" s="228"/>
      <c r="T232" s="1768"/>
    </row>
    <row r="233" spans="1:20" s="162" customFormat="1" ht="14.25" customHeight="1" thickBot="1">
      <c r="A233" s="1478" t="s">
        <v>17</v>
      </c>
      <c r="B233" s="1946" t="s">
        <v>6</v>
      </c>
      <c r="C233" s="1947"/>
      <c r="D233" s="1947"/>
      <c r="E233" s="1947"/>
      <c r="F233" s="1947"/>
      <c r="G233" s="387">
        <f t="shared" ref="G233:O233" si="43">G232+G188+G173</f>
        <v>14371.599999999999</v>
      </c>
      <c r="H233" s="350">
        <f t="shared" si="43"/>
        <v>14095.2</v>
      </c>
      <c r="I233" s="1423">
        <f>I232+I188+I173</f>
        <v>-276.40000000000032</v>
      </c>
      <c r="J233" s="1359">
        <f t="shared" si="43"/>
        <v>14753.000000000002</v>
      </c>
      <c r="K233" s="1420">
        <f t="shared" si="43"/>
        <v>16076.100000000002</v>
      </c>
      <c r="L233" s="1420">
        <f t="shared" si="43"/>
        <v>1323.1000000000001</v>
      </c>
      <c r="M233" s="387">
        <f t="shared" si="43"/>
        <v>8844.0999999999985</v>
      </c>
      <c r="N233" s="350">
        <f t="shared" si="43"/>
        <v>9024.0999999999985</v>
      </c>
      <c r="O233" s="351">
        <f t="shared" si="43"/>
        <v>180</v>
      </c>
      <c r="P233" s="158"/>
      <c r="Q233" s="158"/>
      <c r="R233" s="158"/>
      <c r="S233" s="158"/>
      <c r="T233" s="1769"/>
    </row>
    <row r="234" spans="1:20" s="162" customFormat="1" ht="14.25" customHeight="1" thickBot="1">
      <c r="A234" s="1480" t="s">
        <v>5</v>
      </c>
      <c r="B234" s="2004" t="s">
        <v>7</v>
      </c>
      <c r="C234" s="2005"/>
      <c r="D234" s="2005"/>
      <c r="E234" s="2005"/>
      <c r="F234" s="2005"/>
      <c r="G234" s="388">
        <f t="shared" ref="G234:O234" si="44">G233+G107</f>
        <v>106211.09999999998</v>
      </c>
      <c r="H234" s="352">
        <f t="shared" si="44"/>
        <v>106527.89999999997</v>
      </c>
      <c r="I234" s="1424">
        <f t="shared" si="44"/>
        <v>316.79999999999234</v>
      </c>
      <c r="J234" s="1360">
        <f t="shared" si="44"/>
        <v>104744.99999999999</v>
      </c>
      <c r="K234" s="1421">
        <f t="shared" si="44"/>
        <v>106068.09999999999</v>
      </c>
      <c r="L234" s="1313">
        <f t="shared" si="44"/>
        <v>1323.1000000000001</v>
      </c>
      <c r="M234" s="388">
        <f t="shared" si="44"/>
        <v>98666.099999999977</v>
      </c>
      <c r="N234" s="352">
        <f t="shared" si="44"/>
        <v>98846.099999999977</v>
      </c>
      <c r="O234" s="353">
        <f t="shared" si="44"/>
        <v>180</v>
      </c>
      <c r="P234" s="257"/>
      <c r="Q234" s="257"/>
      <c r="R234" s="257"/>
      <c r="S234" s="257"/>
      <c r="T234" s="1783"/>
    </row>
    <row r="235" spans="1:20" s="162" customFormat="1" ht="23.25" customHeight="1" thickBot="1">
      <c r="A235" s="2114" t="s">
        <v>0</v>
      </c>
      <c r="B235" s="2114"/>
      <c r="C235" s="2114"/>
      <c r="D235" s="2114"/>
      <c r="E235" s="2114"/>
      <c r="F235" s="2114"/>
      <c r="G235" s="2114"/>
      <c r="H235" s="2114"/>
      <c r="I235" s="2114"/>
      <c r="J235" s="2114"/>
      <c r="K235" s="2114"/>
      <c r="L235" s="2114"/>
      <c r="M235" s="2114"/>
      <c r="N235" s="2114"/>
      <c r="O235" s="2114"/>
      <c r="P235" s="559"/>
      <c r="Q235" s="559"/>
      <c r="R235" s="559"/>
      <c r="S235" s="559"/>
      <c r="T235" s="1784"/>
    </row>
    <row r="236" spans="1:20" s="162" customFormat="1" ht="70.900000000000006" customHeight="1" thickBot="1">
      <c r="A236" s="2007" t="s">
        <v>1</v>
      </c>
      <c r="B236" s="2008"/>
      <c r="C236" s="2008"/>
      <c r="D236" s="2008"/>
      <c r="E236" s="2008"/>
      <c r="F236" s="2009"/>
      <c r="G236" s="156" t="s">
        <v>97</v>
      </c>
      <c r="H236" s="275" t="s">
        <v>405</v>
      </c>
      <c r="I236" s="1389" t="s">
        <v>370</v>
      </c>
      <c r="J236" s="156" t="s">
        <v>181</v>
      </c>
      <c r="K236" s="275" t="s">
        <v>406</v>
      </c>
      <c r="L236" s="1389" t="s">
        <v>370</v>
      </c>
      <c r="M236" s="156" t="s">
        <v>240</v>
      </c>
      <c r="N236" s="275" t="s">
        <v>407</v>
      </c>
      <c r="O236" s="274" t="s">
        <v>370</v>
      </c>
      <c r="P236" s="652"/>
      <c r="Q236" s="1592"/>
      <c r="R236" s="160"/>
      <c r="S236" s="160"/>
      <c r="T236" s="163"/>
    </row>
    <row r="237" spans="1:20" s="162" customFormat="1" ht="13.5" customHeight="1">
      <c r="A237" s="2033" t="s">
        <v>24</v>
      </c>
      <c r="B237" s="2034"/>
      <c r="C237" s="2034"/>
      <c r="D237" s="2034"/>
      <c r="E237" s="2034"/>
      <c r="F237" s="2034"/>
      <c r="G237" s="273">
        <f t="shared" ref="G237:N237" si="45">+G238+G245+G246+G247+G248</f>
        <v>103943.60000000002</v>
      </c>
      <c r="H237" s="276">
        <f t="shared" si="45"/>
        <v>105980.00000000001</v>
      </c>
      <c r="I237" s="1319">
        <f t="shared" si="45"/>
        <v>2036.3999999999855</v>
      </c>
      <c r="J237" s="273">
        <f t="shared" si="45"/>
        <v>103777</v>
      </c>
      <c r="K237" s="276">
        <f t="shared" si="45"/>
        <v>105217.4</v>
      </c>
      <c r="L237" s="1319">
        <f t="shared" si="45"/>
        <v>1440.4000000000028</v>
      </c>
      <c r="M237" s="273">
        <f t="shared" si="45"/>
        <v>98630.1</v>
      </c>
      <c r="N237" s="276">
        <f t="shared" si="45"/>
        <v>98810.1</v>
      </c>
      <c r="O237" s="1361">
        <f>+O238+O245+O246+O247+O248</f>
        <v>180</v>
      </c>
      <c r="P237" s="652"/>
      <c r="Q237" s="160"/>
      <c r="R237" s="160"/>
      <c r="S237" s="160"/>
      <c r="T237" s="163"/>
    </row>
    <row r="238" spans="1:20" s="162" customFormat="1" ht="13.5" customHeight="1">
      <c r="A238" s="2035" t="s">
        <v>229</v>
      </c>
      <c r="B238" s="2036"/>
      <c r="C238" s="2036"/>
      <c r="D238" s="2036"/>
      <c r="E238" s="2036"/>
      <c r="F238" s="2036"/>
      <c r="G238" s="424">
        <f>SUM(G239:G244)</f>
        <v>97792.300000000017</v>
      </c>
      <c r="H238" s="1368">
        <f>SUM(H239:H244)</f>
        <v>99927.700000000012</v>
      </c>
      <c r="I238" s="1390">
        <f>SUM(I239:I244)</f>
        <v>2135.3999999999855</v>
      </c>
      <c r="J238" s="1489">
        <f t="shared" ref="J238" si="46">SUM(J239:J244)</f>
        <v>103777</v>
      </c>
      <c r="K238" s="938">
        <f t="shared" ref="K238:N238" si="47">SUM(K239:K244)</f>
        <v>105157.4</v>
      </c>
      <c r="L238" s="938">
        <f t="shared" si="47"/>
        <v>1380.4000000000028</v>
      </c>
      <c r="M238" s="424">
        <f t="shared" ref="M238" si="48">SUM(M239:M244)</f>
        <v>98630.1</v>
      </c>
      <c r="N238" s="1368">
        <f t="shared" si="47"/>
        <v>98810.1</v>
      </c>
      <c r="O238" s="439">
        <f t="shared" ref="O238" si="49">SUM(O239:O244)</f>
        <v>180</v>
      </c>
      <c r="P238" s="652"/>
      <c r="Q238" s="160"/>
      <c r="R238" s="160"/>
      <c r="S238" s="160"/>
      <c r="T238" s="163"/>
    </row>
    <row r="239" spans="1:20" s="162" customFormat="1" ht="14.25" customHeight="1">
      <c r="A239" s="2028" t="s">
        <v>27</v>
      </c>
      <c r="B239" s="2021"/>
      <c r="C239" s="2021"/>
      <c r="D239" s="2021"/>
      <c r="E239" s="2021"/>
      <c r="F239" s="2021"/>
      <c r="G239" s="53">
        <f>SUMIF(F13:F230,"sb",G13:G230)</f>
        <v>44554.000000000015</v>
      </c>
      <c r="H239" s="65">
        <f>SUMIF(F13:F230,"sb",H13:H230)</f>
        <v>44329.600000000013</v>
      </c>
      <c r="I239" s="1314">
        <f>+H239-G239</f>
        <v>-224.40000000000146</v>
      </c>
      <c r="J239" s="53">
        <f>SUMIF(F13:F230,"sb",J13:J230)</f>
        <v>49118.8</v>
      </c>
      <c r="K239" s="65">
        <f>SUMIF(F13:F230,"sb",K13:K230)</f>
        <v>50126.100000000006</v>
      </c>
      <c r="L239" s="1314">
        <f>+K239-J239</f>
        <v>1007.3000000000029</v>
      </c>
      <c r="M239" s="53">
        <f>SUMIF(F13:F230,"sb",M13:M230)</f>
        <v>46944.400000000009</v>
      </c>
      <c r="N239" s="65">
        <f>SUMIF(F13:F230,"sb",N13:N230)</f>
        <v>47124.400000000009</v>
      </c>
      <c r="O239" s="1086">
        <f>+N239-M239</f>
        <v>180</v>
      </c>
      <c r="P239" s="119"/>
      <c r="Q239" s="160"/>
      <c r="R239" s="160"/>
      <c r="S239" s="160"/>
      <c r="T239" s="163"/>
    </row>
    <row r="240" spans="1:20" s="162" customFormat="1" ht="15.75" customHeight="1">
      <c r="A240" s="2028" t="s">
        <v>31</v>
      </c>
      <c r="B240" s="2021"/>
      <c r="C240" s="2021"/>
      <c r="D240" s="2021"/>
      <c r="E240" s="2021"/>
      <c r="F240" s="2021"/>
      <c r="G240" s="53">
        <f>SUMIF(F13:F230,"sb(sp)",G13:G230)</f>
        <v>5390</v>
      </c>
      <c r="H240" s="65">
        <f>SUMIF(F13:F230,"sb(sp)",H13:H230)</f>
        <v>5390</v>
      </c>
      <c r="I240" s="1314"/>
      <c r="J240" s="53">
        <f>SUMIF(F13:F230,"sb(sp)",J13:J230)</f>
        <v>5390</v>
      </c>
      <c r="K240" s="65">
        <f>SUMIF(F13:F230,"sb(sp)",K13:K230)</f>
        <v>5390</v>
      </c>
      <c r="L240" s="1314"/>
      <c r="M240" s="53">
        <f>SUMIF(F13:F230,"sb(sp)",M13:M230)</f>
        <v>5390</v>
      </c>
      <c r="N240" s="65">
        <f>SUMIF(F13:F230,"sb(sp)",N13:N230)</f>
        <v>5390</v>
      </c>
      <c r="O240" s="1086">
        <f>SUMIF(G13:G230,"sb(sp)",O13:O230)</f>
        <v>0</v>
      </c>
      <c r="P240" s="246"/>
      <c r="Q240" s="160"/>
      <c r="R240" s="160"/>
      <c r="S240" s="160"/>
      <c r="T240" s="163"/>
    </row>
    <row r="241" spans="1:20" s="162" customFormat="1" ht="15.75" customHeight="1">
      <c r="A241" s="2028" t="s">
        <v>156</v>
      </c>
      <c r="B241" s="2021"/>
      <c r="C241" s="2021"/>
      <c r="D241" s="2021"/>
      <c r="E241" s="2021"/>
      <c r="F241" s="2021"/>
      <c r="G241" s="53">
        <f>SUMIF(F13:F230,"sb(p)",G13:G230)</f>
        <v>0</v>
      </c>
      <c r="H241" s="65">
        <f>SUMIF(F13:F230,"sb(p)",H13:H230)</f>
        <v>0</v>
      </c>
      <c r="I241" s="1314"/>
      <c r="J241" s="53">
        <f>SUMIF(F13:F230,"sb(p)",J13:J230)</f>
        <v>2900</v>
      </c>
      <c r="K241" s="65">
        <f>SUMIF(F13:F230,"sb(p)",K13:K230)</f>
        <v>2900</v>
      </c>
      <c r="L241" s="1314"/>
      <c r="M241" s="53">
        <f>SUMIF(F13:F230,"sb(p)",M13:M230)</f>
        <v>0</v>
      </c>
      <c r="N241" s="65">
        <f>SUMIF(F13:F230,"sb(p)",N13:N230)</f>
        <v>0</v>
      </c>
      <c r="O241" s="1086">
        <f>SUMIF(G13:G230,"sb(p)",O13:O230)</f>
        <v>0</v>
      </c>
      <c r="P241" s="246"/>
      <c r="Q241" s="160"/>
      <c r="R241" s="160"/>
      <c r="S241" s="160"/>
      <c r="T241" s="163"/>
    </row>
    <row r="242" spans="1:20" s="162" customFormat="1" ht="15.75" customHeight="1">
      <c r="A242" s="2037" t="s">
        <v>28</v>
      </c>
      <c r="B242" s="2038"/>
      <c r="C242" s="2038"/>
      <c r="D242" s="2038"/>
      <c r="E242" s="2038"/>
      <c r="F242" s="2038"/>
      <c r="G242" s="53">
        <f>SUMIF(F13:F230,"sb(vb)",G13:G230)</f>
        <v>45993.700000000004</v>
      </c>
      <c r="H242" s="84">
        <f>SUMIF(F13:F230,"sb(vb)",H13:H230)</f>
        <v>47582.599999999991</v>
      </c>
      <c r="I242" s="1314">
        <f t="shared" ref="I242" si="50">+H242-G242</f>
        <v>1588.8999999999869</v>
      </c>
      <c r="J242" s="53">
        <f>SUMIF(F13:F230,"sb(vb)",J13:J230)</f>
        <v>45566.299999999996</v>
      </c>
      <c r="K242" s="65">
        <f>SUMIF(F13:F230,"sb(vb)",K13:K230)</f>
        <v>45566.299999999996</v>
      </c>
      <c r="L242" s="1314"/>
      <c r="M242" s="53">
        <f>SUMIF(F13:F230,"sb(vb)",M13:M230)</f>
        <v>45565.399999999994</v>
      </c>
      <c r="N242" s="65">
        <f>SUMIF(F13:F230,"sb(vb)",N13:N230)</f>
        <v>45565.399999999994</v>
      </c>
      <c r="O242" s="1086">
        <f>SUMIF(G13:G230,"sb(vb)",O13:O230)</f>
        <v>0</v>
      </c>
      <c r="P242" s="246"/>
      <c r="Q242" s="160"/>
      <c r="R242" s="160"/>
      <c r="S242" s="160"/>
      <c r="T242" s="163"/>
    </row>
    <row r="243" spans="1:20" ht="30" customHeight="1">
      <c r="A243" s="2028" t="s">
        <v>149</v>
      </c>
      <c r="B243" s="2021"/>
      <c r="C243" s="2021"/>
      <c r="D243" s="2021"/>
      <c r="E243" s="2021"/>
      <c r="F243" s="2021"/>
      <c r="G243" s="53">
        <f>SUMIF(F13:F230,"sb(esa)",G13:G230)</f>
        <v>46.5</v>
      </c>
      <c r="H243" s="65">
        <f>SUMIF(F13:F230,"sb(esa)",H13:H230)</f>
        <v>46.5</v>
      </c>
      <c r="I243" s="1314"/>
      <c r="J243" s="53">
        <f>SUMIF(F13:F230,"sb(esa)",J13:J230)</f>
        <v>0</v>
      </c>
      <c r="K243" s="65">
        <f>SUMIF(F13:F230,"sb(esa)",K13:K230)</f>
        <v>0</v>
      </c>
      <c r="L243" s="1314"/>
      <c r="M243" s="53">
        <f>SUMIF(F13:F230,"sb(esa)",M13:M230)</f>
        <v>0</v>
      </c>
      <c r="N243" s="65">
        <f>SUMIF(F13:F230,"sb(esa)",N13:N230)</f>
        <v>0</v>
      </c>
      <c r="O243" s="1086">
        <f>SUMIF(G13:G230,"sb(esa)",O13:O230)</f>
        <v>0</v>
      </c>
      <c r="P243" s="246"/>
      <c r="Q243" s="160"/>
      <c r="R243" s="160"/>
      <c r="S243" s="160"/>
      <c r="T243" s="163"/>
    </row>
    <row r="244" spans="1:20" ht="30.75" customHeight="1">
      <c r="A244" s="2029" t="s">
        <v>227</v>
      </c>
      <c r="B244" s="2030"/>
      <c r="C244" s="2030"/>
      <c r="D244" s="2030"/>
      <c r="E244" s="2030"/>
      <c r="F244" s="2030"/>
      <c r="G244" s="53">
        <f>SUMIF(F13:F230,"sb(es)",G13:G230)</f>
        <v>1808.1</v>
      </c>
      <c r="H244" s="65">
        <f>SUMIF(F13:F230,"sb(es)",H13:H230)</f>
        <v>2579</v>
      </c>
      <c r="I244" s="1314">
        <f>+H244-G244</f>
        <v>770.90000000000009</v>
      </c>
      <c r="J244" s="53">
        <f>SUMIF(F13:F230,"sb(es)",J13:J230)</f>
        <v>801.9</v>
      </c>
      <c r="K244" s="65">
        <f>SUMIF(F13:F230,"sb(es)",K13:K230)</f>
        <v>1175</v>
      </c>
      <c r="L244" s="1314">
        <f>+K244-J244</f>
        <v>373.1</v>
      </c>
      <c r="M244" s="53">
        <f>SUMIF(F13:F230,"sb(es)",M13:M230)</f>
        <v>730.3</v>
      </c>
      <c r="N244" s="65">
        <f>SUMIF(F13:F230,"sb(es)",N13:N230)</f>
        <v>730.3</v>
      </c>
      <c r="O244" s="1086">
        <f>SUMIF(G13:G230,"sb(es)",O13:O230)</f>
        <v>0</v>
      </c>
      <c r="P244" s="246"/>
      <c r="Q244" s="160"/>
      <c r="R244" s="160"/>
      <c r="S244" s="160"/>
      <c r="T244" s="163"/>
    </row>
    <row r="245" spans="1:20" ht="15.75" customHeight="1">
      <c r="A245" s="2031" t="s">
        <v>88</v>
      </c>
      <c r="B245" s="2031"/>
      <c r="C245" s="2031"/>
      <c r="D245" s="2031"/>
      <c r="E245" s="2031"/>
      <c r="F245" s="2032"/>
      <c r="G245" s="442">
        <f>SUMIF(F13:F230,"sb(l)",G13:G230)</f>
        <v>5240.4999999999991</v>
      </c>
      <c r="H245" s="441">
        <f>SUMIF(F13:F230,"sb(l)",H13:H230)</f>
        <v>5141.4999999999991</v>
      </c>
      <c r="I245" s="1315">
        <f>+H245-G245</f>
        <v>-99</v>
      </c>
      <c r="J245" s="442">
        <f>SUMIF(F13:F230,"sb(l)",J13:J230)</f>
        <v>0</v>
      </c>
      <c r="K245" s="441">
        <f>SUMIF(F13:F230,"sb(l)",K13:K230)</f>
        <v>60</v>
      </c>
      <c r="L245" s="1315">
        <f>+K245-J245</f>
        <v>60</v>
      </c>
      <c r="M245" s="442">
        <f>SUMIF(F13:F230,"sb(l)",M13:M230)</f>
        <v>0</v>
      </c>
      <c r="N245" s="441">
        <f>SUMIF(F13:F230,"sb(l)",N13:N230)</f>
        <v>0</v>
      </c>
      <c r="O245" s="1126">
        <f>SUMIF(G13:G230,"sb(l)",O13:O230)</f>
        <v>0</v>
      </c>
      <c r="P245" s="246"/>
      <c r="Q245" s="160"/>
      <c r="R245" s="160"/>
      <c r="S245" s="160"/>
      <c r="T245" s="163"/>
    </row>
    <row r="246" spans="1:20" ht="27.75" customHeight="1">
      <c r="A246" s="2031" t="s">
        <v>228</v>
      </c>
      <c r="B246" s="2031"/>
      <c r="C246" s="2031"/>
      <c r="D246" s="2031"/>
      <c r="E246" s="2031"/>
      <c r="F246" s="2032"/>
      <c r="G246" s="442">
        <f>SUMIF(F13:F230,"sb(esl)",G13:G230)</f>
        <v>491.8</v>
      </c>
      <c r="H246" s="441">
        <f>SUMIF(F13:F230,"sb(esl)",H13:H230)</f>
        <v>491.8</v>
      </c>
      <c r="I246" s="1315"/>
      <c r="J246" s="442">
        <f>SUMIF(F13:F230,"sb(esl)",J13:J230)</f>
        <v>0</v>
      </c>
      <c r="K246" s="441">
        <f>SUMIF(F13:F230,"sb(esl)",K13:K230)</f>
        <v>0</v>
      </c>
      <c r="L246" s="1315"/>
      <c r="M246" s="442">
        <f>SUMIF(F13:F230,"sb(esl)",M13:M230)</f>
        <v>0</v>
      </c>
      <c r="N246" s="441">
        <f>SUMIF(F13:F230,"sb(esl)",N13:N230)</f>
        <v>0</v>
      </c>
      <c r="O246" s="1126">
        <f>SUMIF(G13:G230,"sb(esl)",O13:O230)</f>
        <v>0</v>
      </c>
      <c r="P246" s="246"/>
      <c r="Q246" s="160"/>
      <c r="R246" s="160"/>
      <c r="S246" s="160"/>
      <c r="T246" s="163"/>
    </row>
    <row r="247" spans="1:20" ht="16.5" customHeight="1">
      <c r="A247" s="2031" t="s">
        <v>63</v>
      </c>
      <c r="B247" s="2031"/>
      <c r="C247" s="2031"/>
      <c r="D247" s="2031"/>
      <c r="E247" s="2031"/>
      <c r="F247" s="2032"/>
      <c r="G247" s="442">
        <f>SUMIF(F13:F231,"sb(spl)",G13:G231)</f>
        <v>415.4</v>
      </c>
      <c r="H247" s="441">
        <f>SUMIF(F13:F231,"sb(spl)",H13:H231)</f>
        <v>415.4</v>
      </c>
      <c r="I247" s="1315"/>
      <c r="J247" s="442">
        <f>SUMIF(F13:F227,"sb(spl)",J13:J227)</f>
        <v>0</v>
      </c>
      <c r="K247" s="441">
        <f>SUMIF(F13:F227,"sb(spl)",K13:K227)</f>
        <v>0</v>
      </c>
      <c r="L247" s="1315"/>
      <c r="M247" s="442"/>
      <c r="N247" s="441"/>
      <c r="O247" s="1126"/>
      <c r="P247" s="246"/>
      <c r="Q247" s="160"/>
      <c r="R247" s="160"/>
      <c r="S247" s="160"/>
      <c r="T247" s="163"/>
    </row>
    <row r="248" spans="1:20" ht="16.5" customHeight="1">
      <c r="A248" s="2031" t="s">
        <v>234</v>
      </c>
      <c r="B248" s="2031"/>
      <c r="C248" s="2031"/>
      <c r="D248" s="2031"/>
      <c r="E248" s="2031"/>
      <c r="F248" s="2032"/>
      <c r="G248" s="442">
        <f>SUMIF(F13:F230,"sb(vbl)",G13:G230)</f>
        <v>3.6</v>
      </c>
      <c r="H248" s="441">
        <f>SUMIF(F13:F230,"sb(vbl)",H13:H230)</f>
        <v>3.6</v>
      </c>
      <c r="I248" s="1315"/>
      <c r="J248" s="442">
        <f>SUMIF(F11:F227,"sb(vbl)",J11:J227)</f>
        <v>0</v>
      </c>
      <c r="K248" s="441">
        <f>SUMIF(F11:F227,"sb(vbl)",K11:K227)</f>
        <v>0</v>
      </c>
      <c r="L248" s="1315"/>
      <c r="M248" s="442">
        <f>SUMIF(F22:F233,"sb(vbl)",M22:M233)</f>
        <v>0</v>
      </c>
      <c r="N248" s="441">
        <f>SUMIF(F22:F233,"sb(vbl)",N22:N233)</f>
        <v>0</v>
      </c>
      <c r="O248" s="1126">
        <f>SUMIF(G22:G233,"sb(vbl)",O22:O233)</f>
        <v>0</v>
      </c>
      <c r="P248" s="246"/>
      <c r="Q248" s="160"/>
      <c r="R248" s="160"/>
      <c r="S248" s="160"/>
      <c r="T248" s="163"/>
    </row>
    <row r="249" spans="1:20" ht="17.25" customHeight="1" thickBot="1">
      <c r="A249" s="2017" t="s">
        <v>25</v>
      </c>
      <c r="B249" s="2018"/>
      <c r="C249" s="2018"/>
      <c r="D249" s="2018"/>
      <c r="E249" s="2018"/>
      <c r="F249" s="2018"/>
      <c r="G249" s="1365">
        <f>SUM(G250:G253)</f>
        <v>2267.5000000000005</v>
      </c>
      <c r="H249" s="945">
        <f>SUM(H250:H253)</f>
        <v>547.9</v>
      </c>
      <c r="I249" s="945">
        <f>SUM(I250:I253)</f>
        <v>-1719.6</v>
      </c>
      <c r="J249" s="1365">
        <f>SUM(J250:J252)</f>
        <v>968</v>
      </c>
      <c r="K249" s="945">
        <f>SUM(K250:K252)</f>
        <v>850.7</v>
      </c>
      <c r="L249" s="1320">
        <f>SUM(L250:L252)</f>
        <v>-117.30000000000001</v>
      </c>
      <c r="M249" s="1365">
        <f t="shared" ref="M249:N249" si="51">SUM(M250:M252)</f>
        <v>36</v>
      </c>
      <c r="N249" s="945">
        <f t="shared" si="51"/>
        <v>36</v>
      </c>
      <c r="O249" s="1362">
        <f t="shared" ref="O249" si="52">SUM(O250:O252)</f>
        <v>0</v>
      </c>
      <c r="P249" s="652"/>
      <c r="Q249" s="160"/>
      <c r="R249" s="160"/>
      <c r="S249" s="160"/>
      <c r="T249" s="163"/>
    </row>
    <row r="250" spans="1:20" ht="15" customHeight="1">
      <c r="A250" s="2019" t="s">
        <v>91</v>
      </c>
      <c r="B250" s="2020"/>
      <c r="C250" s="2020"/>
      <c r="D250" s="2020"/>
      <c r="E250" s="2020"/>
      <c r="F250" s="2020"/>
      <c r="G250" s="1366">
        <f>SUMIF(F13:F230,"lrvb",G13:G230)</f>
        <v>332.1</v>
      </c>
      <c r="H250" s="942">
        <f>SUMIF(F13:F230,"lrvb",H13:H230)</f>
        <v>332.1</v>
      </c>
      <c r="I250" s="1485"/>
      <c r="J250" s="1366">
        <f>SUMIF(F22:F227,"lrvb",J22:J227)</f>
        <v>36</v>
      </c>
      <c r="K250" s="942">
        <f>SUMIF(F22:F227,"lrvb",K22:K227)</f>
        <v>36</v>
      </c>
      <c r="L250" s="1485"/>
      <c r="M250" s="1366">
        <f>SUMIF(F13:F227,"lrvb",M13:M227)</f>
        <v>36</v>
      </c>
      <c r="N250" s="942">
        <f>SUMIF(F13:F227,"lrvb",N13:N227)</f>
        <v>36</v>
      </c>
      <c r="O250" s="1363">
        <f>SUMIF(G13:G227,"lrvb",O13:O227)</f>
        <v>0</v>
      </c>
      <c r="P250" s="246"/>
      <c r="Q250" s="160"/>
      <c r="R250" s="160"/>
      <c r="S250" s="160"/>
      <c r="T250" s="163"/>
    </row>
    <row r="251" spans="1:20" ht="27.75" customHeight="1">
      <c r="A251" s="2021" t="s">
        <v>333</v>
      </c>
      <c r="B251" s="2021"/>
      <c r="C251" s="2021"/>
      <c r="D251" s="2021"/>
      <c r="E251" s="2021"/>
      <c r="F251" s="2022"/>
      <c r="G251" s="53">
        <f>SUMIF(F13:F230,"pfm",G13:G230)</f>
        <v>692.9</v>
      </c>
      <c r="H251" s="65">
        <f>SUMIF(F13:F230,"pfm",H13:H230)</f>
        <v>0</v>
      </c>
      <c r="I251" s="1314">
        <f>+H251-G251</f>
        <v>-692.9</v>
      </c>
      <c r="J251" s="53">
        <f>SUMIF(F22:F227,"pfm",J22:J227)</f>
        <v>551</v>
      </c>
      <c r="K251" s="65">
        <f>SUMIF(F22:F227,"pfm",K22:K227)</f>
        <v>551</v>
      </c>
      <c r="L251" s="1314"/>
      <c r="M251" s="53">
        <f>SUMIF(F22:F227,"pfm",M22:M227)</f>
        <v>0</v>
      </c>
      <c r="N251" s="65">
        <f>SUMIF(F22:F227,"pfm",N22:N227)</f>
        <v>0</v>
      </c>
      <c r="O251" s="1086">
        <f>SUMIF(G22:G227,"pfm",O22:O227)</f>
        <v>0</v>
      </c>
      <c r="P251" s="246"/>
      <c r="Q251" s="160"/>
      <c r="R251" s="160"/>
      <c r="S251" s="160"/>
      <c r="T251" s="163"/>
    </row>
    <row r="252" spans="1:20" ht="15" customHeight="1">
      <c r="A252" s="2023" t="s">
        <v>216</v>
      </c>
      <c r="B252" s="2024"/>
      <c r="C252" s="2024"/>
      <c r="D252" s="2024"/>
      <c r="E252" s="2024"/>
      <c r="F252" s="2024"/>
      <c r="G252" s="1367">
        <f>SUMIF(F13:F230,"es",G13:G230)</f>
        <v>1152.6000000000001</v>
      </c>
      <c r="H252" s="939">
        <f>SUMIF(F13:F230,"es",H13:H230)</f>
        <v>125.9</v>
      </c>
      <c r="I252" s="1314">
        <f>+H252-G252</f>
        <v>-1026.7</v>
      </c>
      <c r="J252" s="1367">
        <f>SUMIF(F13:F227,"es",J13:J227)</f>
        <v>381</v>
      </c>
      <c r="K252" s="939">
        <f>SUMIF(F13:F227,"es",K13:K227)</f>
        <v>263.7</v>
      </c>
      <c r="L252" s="1486">
        <f>+K252-J252</f>
        <v>-117.30000000000001</v>
      </c>
      <c r="M252" s="1367">
        <f>SUMIF(E22:E228,"es",M22:M228)</f>
        <v>0</v>
      </c>
      <c r="N252" s="939">
        <f>SUMIF(F22:F228,"es",N22:N228)</f>
        <v>0</v>
      </c>
      <c r="O252" s="1364">
        <f>SUMIF(G22:G228,"es",O22:O228)</f>
        <v>0</v>
      </c>
      <c r="P252" s="246"/>
      <c r="Q252" s="160"/>
      <c r="R252" s="160"/>
      <c r="S252" s="160"/>
      <c r="T252" s="163"/>
    </row>
    <row r="253" spans="1:20" ht="15" customHeight="1">
      <c r="A253" s="2023" t="s">
        <v>323</v>
      </c>
      <c r="B253" s="2024"/>
      <c r="C253" s="2024"/>
      <c r="D253" s="2024"/>
      <c r="E253" s="2024"/>
      <c r="F253" s="2025"/>
      <c r="G253" s="1367">
        <f>SUMIF(F20:F230,"kt",G20:G230)</f>
        <v>89.9</v>
      </c>
      <c r="H253" s="939">
        <f>SUMIF(F20:F230,"kt",H20:H230)</f>
        <v>89.9</v>
      </c>
      <c r="I253" s="1486"/>
      <c r="J253" s="1367"/>
      <c r="K253" s="939"/>
      <c r="L253" s="1486"/>
      <c r="M253" s="1367"/>
      <c r="N253" s="939"/>
      <c r="O253" s="1364"/>
      <c r="P253" s="246"/>
      <c r="Q253" s="160"/>
      <c r="R253" s="160"/>
      <c r="S253" s="160"/>
      <c r="T253" s="163"/>
    </row>
    <row r="254" spans="1:20" ht="16.5" customHeight="1" thickBot="1">
      <c r="A254" s="2026" t="s">
        <v>26</v>
      </c>
      <c r="B254" s="2027"/>
      <c r="C254" s="2027"/>
      <c r="D254" s="2027"/>
      <c r="E254" s="2027"/>
      <c r="F254" s="2027"/>
      <c r="G254" s="313">
        <f t="shared" ref="G254:O254" si="53">G249+G237</f>
        <v>106211.10000000002</v>
      </c>
      <c r="H254" s="415">
        <f t="shared" si="53"/>
        <v>106527.90000000001</v>
      </c>
      <c r="I254" s="1321">
        <f t="shared" si="53"/>
        <v>316.79999999998563</v>
      </c>
      <c r="J254" s="313">
        <f t="shared" si="53"/>
        <v>104745</v>
      </c>
      <c r="K254" s="415">
        <f t="shared" si="53"/>
        <v>106068.09999999999</v>
      </c>
      <c r="L254" s="1321">
        <f t="shared" si="53"/>
        <v>1323.1000000000029</v>
      </c>
      <c r="M254" s="313">
        <f t="shared" si="53"/>
        <v>98666.1</v>
      </c>
      <c r="N254" s="415">
        <f t="shared" si="53"/>
        <v>98846.1</v>
      </c>
      <c r="O254" s="422">
        <f t="shared" si="53"/>
        <v>180</v>
      </c>
      <c r="P254" s="652"/>
    </row>
    <row r="255" spans="1:20" ht="22.5" customHeight="1">
      <c r="A255" s="2015" t="s">
        <v>157</v>
      </c>
      <c r="B255" s="2015"/>
      <c r="C255" s="2015"/>
      <c r="D255" s="2015"/>
      <c r="E255" s="2015"/>
      <c r="F255" s="2015"/>
      <c r="G255" s="2015"/>
      <c r="H255" s="2015"/>
      <c r="I255" s="2015"/>
      <c r="J255" s="2015"/>
      <c r="K255" s="2015"/>
      <c r="L255" s="2015"/>
      <c r="M255" s="2015"/>
      <c r="N255" s="2015"/>
      <c r="O255" s="2015"/>
      <c r="P255" s="2015"/>
      <c r="Q255" s="2015"/>
      <c r="R255" s="2015"/>
      <c r="S255" s="2015"/>
      <c r="T255" s="2015"/>
    </row>
    <row r="256" spans="1:20">
      <c r="D256" s="165"/>
      <c r="E256" s="1592"/>
      <c r="F256" s="987"/>
      <c r="G256" s="1189"/>
      <c r="H256" s="1189"/>
      <c r="I256" s="1189"/>
      <c r="J256" s="1189"/>
      <c r="K256" s="1189"/>
      <c r="L256" s="1189"/>
      <c r="M256" s="1189"/>
      <c r="N256" s="1189"/>
      <c r="O256" s="1189"/>
      <c r="P256" s="110"/>
    </row>
    <row r="257" spans="1:20">
      <c r="D257" s="165"/>
      <c r="E257" s="1592"/>
      <c r="F257" s="364"/>
      <c r="G257" s="1190"/>
      <c r="H257" s="1190"/>
      <c r="I257" s="1190"/>
      <c r="J257" s="1189"/>
      <c r="K257" s="1189"/>
      <c r="L257" s="1189"/>
      <c r="M257" s="1189"/>
      <c r="N257" s="2016"/>
      <c r="O257" s="2016"/>
      <c r="P257" s="2016"/>
    </row>
    <row r="258" spans="1:20">
      <c r="D258" s="165"/>
      <c r="E258" s="1592"/>
      <c r="F258" s="1592"/>
      <c r="G258" s="253"/>
      <c r="H258" s="253"/>
      <c r="I258" s="253"/>
      <c r="J258" s="253"/>
      <c r="K258" s="253"/>
      <c r="L258" s="253"/>
      <c r="M258" s="253"/>
      <c r="N258" s="253"/>
      <c r="O258" s="253"/>
    </row>
    <row r="259" spans="1:20">
      <c r="D259" s="165"/>
      <c r="E259" s="1592"/>
      <c r="F259" s="238"/>
      <c r="G259" s="860"/>
      <c r="H259" s="860"/>
      <c r="I259" s="860"/>
      <c r="J259" s="860"/>
      <c r="K259" s="860"/>
      <c r="L259" s="860"/>
      <c r="M259" s="860"/>
      <c r="N259" s="860"/>
      <c r="O259" s="860"/>
      <c r="P259" s="861"/>
      <c r="Q259" s="165"/>
      <c r="R259" s="165"/>
      <c r="S259" s="165"/>
      <c r="T259" s="168"/>
    </row>
    <row r="260" spans="1:20">
      <c r="D260" s="165"/>
      <c r="E260" s="1592"/>
      <c r="F260" s="238"/>
      <c r="G260" s="860"/>
      <c r="H260" s="860"/>
      <c r="I260" s="860"/>
      <c r="J260" s="860"/>
      <c r="K260" s="860"/>
      <c r="L260" s="860"/>
      <c r="M260" s="860"/>
      <c r="N260" s="860"/>
      <c r="O260" s="860"/>
      <c r="P260" s="861"/>
      <c r="Q260" s="165"/>
      <c r="R260" s="165"/>
      <c r="S260" s="165"/>
      <c r="T260" s="168"/>
    </row>
    <row r="261" spans="1:20">
      <c r="D261" s="165"/>
      <c r="E261" s="1592"/>
      <c r="F261" s="238"/>
      <c r="G261" s="253"/>
      <c r="H261" s="253"/>
      <c r="I261" s="253"/>
      <c r="J261" s="253"/>
      <c r="K261" s="253"/>
      <c r="L261" s="253"/>
      <c r="M261" s="253"/>
      <c r="N261" s="253"/>
      <c r="O261" s="253"/>
      <c r="Q261" s="165"/>
      <c r="R261" s="165"/>
      <c r="S261" s="165"/>
      <c r="T261" s="168"/>
    </row>
    <row r="262" spans="1:20">
      <c r="D262" s="165"/>
      <c r="E262" s="1592"/>
      <c r="F262" s="238"/>
      <c r="G262" s="253"/>
      <c r="H262" s="253"/>
      <c r="I262" s="253"/>
      <c r="J262" s="253"/>
      <c r="K262" s="253"/>
      <c r="L262" s="253"/>
      <c r="M262" s="253"/>
      <c r="N262" s="253"/>
      <c r="O262" s="253"/>
      <c r="Q262" s="165"/>
      <c r="R262" s="165"/>
      <c r="S262" s="165"/>
      <c r="T262" s="168"/>
    </row>
    <row r="263" spans="1:20">
      <c r="D263" s="165"/>
      <c r="E263" s="1592"/>
      <c r="F263" s="238"/>
      <c r="G263" s="253"/>
      <c r="H263" s="253"/>
      <c r="I263" s="253"/>
      <c r="J263" s="253"/>
      <c r="K263" s="253"/>
      <c r="L263" s="253"/>
      <c r="M263" s="253"/>
      <c r="N263" s="253"/>
      <c r="O263" s="253"/>
      <c r="Q263" s="165"/>
      <c r="R263" s="165"/>
      <c r="S263" s="165"/>
      <c r="T263" s="168"/>
    </row>
    <row r="264" spans="1:20">
      <c r="A264" s="1481"/>
      <c r="B264" s="1481"/>
      <c r="C264" s="1481"/>
      <c r="D264" s="165"/>
      <c r="E264" s="1592"/>
      <c r="F264" s="238"/>
      <c r="G264" s="253"/>
      <c r="H264" s="253"/>
      <c r="I264" s="253"/>
      <c r="J264" s="253"/>
      <c r="K264" s="253"/>
      <c r="L264" s="253"/>
      <c r="M264" s="253"/>
      <c r="N264" s="253"/>
      <c r="O264" s="253"/>
      <c r="P264" s="165"/>
      <c r="Q264" s="165"/>
      <c r="R264" s="165"/>
      <c r="S264" s="165"/>
      <c r="T264" s="168"/>
    </row>
    <row r="265" spans="1:20">
      <c r="A265" s="1481"/>
      <c r="B265" s="1481"/>
      <c r="C265" s="1481"/>
      <c r="D265" s="165"/>
      <c r="E265" s="1592"/>
      <c r="F265" s="238"/>
      <c r="G265" s="253"/>
      <c r="H265" s="253"/>
      <c r="I265" s="253"/>
      <c r="J265" s="253"/>
      <c r="K265" s="253"/>
      <c r="L265" s="253"/>
      <c r="M265" s="253"/>
      <c r="N265" s="253"/>
      <c r="O265" s="253"/>
      <c r="P265" s="165"/>
      <c r="Q265" s="165"/>
      <c r="R265" s="165"/>
      <c r="S265" s="165"/>
      <c r="T265" s="168"/>
    </row>
    <row r="266" spans="1:20">
      <c r="A266" s="1481"/>
      <c r="B266" s="1481"/>
      <c r="C266" s="1481"/>
      <c r="D266" s="165"/>
      <c r="E266" s="1592"/>
      <c r="F266" s="238"/>
      <c r="G266" s="253"/>
      <c r="H266" s="253"/>
      <c r="I266" s="253"/>
      <c r="J266" s="253"/>
      <c r="K266" s="253"/>
      <c r="L266" s="253"/>
      <c r="M266" s="253"/>
      <c r="N266" s="253"/>
      <c r="O266" s="253"/>
      <c r="P266" s="165"/>
      <c r="Q266" s="165"/>
      <c r="R266" s="165"/>
      <c r="S266" s="165"/>
      <c r="T266" s="168"/>
    </row>
    <row r="267" spans="1:20">
      <c r="A267" s="1481"/>
      <c r="B267" s="1481"/>
      <c r="C267" s="1481"/>
      <c r="D267" s="165"/>
      <c r="E267" s="1592"/>
      <c r="F267" s="238"/>
      <c r="G267" s="253"/>
      <c r="H267" s="253"/>
      <c r="I267" s="253"/>
      <c r="J267" s="253"/>
      <c r="K267" s="253"/>
      <c r="L267" s="253"/>
      <c r="M267" s="253"/>
      <c r="N267" s="253"/>
      <c r="O267" s="253"/>
      <c r="P267" s="165"/>
      <c r="Q267" s="165"/>
      <c r="R267" s="165"/>
      <c r="S267" s="165"/>
      <c r="T267" s="168"/>
    </row>
    <row r="268" spans="1:20">
      <c r="A268" s="1481"/>
      <c r="B268" s="1481"/>
      <c r="C268" s="1481"/>
      <c r="D268" s="165"/>
      <c r="E268" s="1592"/>
      <c r="F268" s="238"/>
      <c r="G268" s="253"/>
      <c r="H268" s="253"/>
      <c r="I268" s="253"/>
      <c r="J268" s="253"/>
      <c r="K268" s="253"/>
      <c r="L268" s="253"/>
      <c r="M268" s="253"/>
      <c r="N268" s="253"/>
      <c r="O268" s="253"/>
      <c r="P268" s="165"/>
      <c r="Q268" s="165"/>
      <c r="R268" s="165"/>
      <c r="S268" s="165"/>
      <c r="T268" s="168"/>
    </row>
    <row r="269" spans="1:20">
      <c r="A269" s="1481"/>
      <c r="B269" s="1481"/>
      <c r="C269" s="1481"/>
      <c r="D269" s="165"/>
      <c r="E269" s="1592"/>
      <c r="F269" s="238"/>
      <c r="G269" s="253"/>
      <c r="H269" s="253"/>
      <c r="I269" s="253"/>
      <c r="J269" s="253"/>
      <c r="K269" s="253"/>
      <c r="L269" s="253"/>
      <c r="M269" s="253"/>
      <c r="N269" s="253"/>
      <c r="O269" s="253"/>
      <c r="P269" s="165"/>
      <c r="Q269" s="165"/>
      <c r="R269" s="165"/>
      <c r="S269" s="165"/>
      <c r="T269" s="168"/>
    </row>
    <row r="270" spans="1:20">
      <c r="A270" s="1481"/>
      <c r="B270" s="1481"/>
      <c r="C270" s="1481"/>
      <c r="D270" s="165"/>
      <c r="E270" s="1592"/>
      <c r="F270" s="238"/>
      <c r="G270" s="253"/>
      <c r="H270" s="253"/>
      <c r="I270" s="253"/>
      <c r="J270" s="253"/>
      <c r="K270" s="253"/>
      <c r="L270" s="253"/>
      <c r="M270" s="253"/>
      <c r="N270" s="253"/>
      <c r="O270" s="253"/>
      <c r="P270" s="165"/>
      <c r="Q270" s="165"/>
      <c r="R270" s="165"/>
      <c r="S270" s="165"/>
      <c r="T270" s="168"/>
    </row>
    <row r="271" spans="1:20">
      <c r="A271" s="1481"/>
      <c r="B271" s="1481"/>
      <c r="C271" s="1481"/>
      <c r="D271" s="165"/>
      <c r="E271" s="1592"/>
      <c r="F271" s="238"/>
      <c r="G271" s="253"/>
      <c r="H271" s="253"/>
      <c r="I271" s="253"/>
      <c r="J271" s="253"/>
      <c r="K271" s="253"/>
      <c r="L271" s="253"/>
      <c r="M271" s="253"/>
      <c r="N271" s="253"/>
      <c r="O271" s="253"/>
      <c r="P271" s="165"/>
      <c r="Q271" s="165"/>
      <c r="R271" s="165"/>
      <c r="S271" s="165"/>
      <c r="T271" s="168"/>
    </row>
    <row r="272" spans="1:20">
      <c r="A272" s="1481"/>
      <c r="B272" s="1481"/>
      <c r="C272" s="1481"/>
      <c r="D272" s="165"/>
      <c r="E272" s="1592"/>
      <c r="F272" s="238"/>
      <c r="G272" s="253"/>
      <c r="H272" s="253"/>
      <c r="I272" s="253"/>
      <c r="J272" s="253"/>
      <c r="K272" s="253"/>
      <c r="L272" s="253"/>
      <c r="M272" s="253"/>
      <c r="N272" s="253"/>
      <c r="O272" s="253"/>
      <c r="P272" s="165"/>
      <c r="Q272" s="165"/>
      <c r="R272" s="165"/>
      <c r="S272" s="165"/>
      <c r="T272" s="168"/>
    </row>
    <row r="273" spans="1:20">
      <c r="A273" s="1481"/>
      <c r="B273" s="1481"/>
      <c r="C273" s="1481"/>
      <c r="D273" s="165"/>
      <c r="E273" s="1592"/>
      <c r="F273" s="238"/>
      <c r="G273" s="253"/>
      <c r="H273" s="253"/>
      <c r="I273" s="253"/>
      <c r="J273" s="253"/>
      <c r="K273" s="253"/>
      <c r="L273" s="253"/>
      <c r="M273" s="253"/>
      <c r="N273" s="253"/>
      <c r="O273" s="253"/>
      <c r="P273" s="165"/>
      <c r="Q273" s="165"/>
      <c r="R273" s="165"/>
      <c r="S273" s="165"/>
      <c r="T273" s="168"/>
    </row>
    <row r="274" spans="1:20">
      <c r="A274" s="1481"/>
      <c r="B274" s="1481"/>
      <c r="C274" s="1481"/>
      <c r="D274" s="165"/>
      <c r="E274" s="1592"/>
      <c r="F274" s="238"/>
      <c r="G274" s="253"/>
      <c r="H274" s="253"/>
      <c r="I274" s="253"/>
      <c r="J274" s="253"/>
      <c r="K274" s="253"/>
      <c r="L274" s="253"/>
      <c r="M274" s="253"/>
      <c r="N274" s="253"/>
      <c r="O274" s="253"/>
      <c r="P274" s="165"/>
      <c r="Q274" s="165"/>
      <c r="R274" s="165"/>
      <c r="S274" s="165"/>
      <c r="T274" s="168"/>
    </row>
    <row r="275" spans="1:20">
      <c r="A275" s="1481"/>
      <c r="B275" s="1481"/>
      <c r="C275" s="1481"/>
      <c r="D275" s="165"/>
      <c r="E275" s="1592"/>
      <c r="F275" s="238"/>
      <c r="G275" s="253"/>
      <c r="H275" s="253"/>
      <c r="I275" s="253"/>
      <c r="J275" s="253"/>
      <c r="K275" s="253"/>
      <c r="L275" s="253"/>
      <c r="M275" s="253"/>
      <c r="N275" s="253"/>
      <c r="O275" s="253"/>
      <c r="P275" s="165"/>
      <c r="Q275" s="165"/>
      <c r="R275" s="165"/>
      <c r="S275" s="165"/>
      <c r="T275" s="168"/>
    </row>
    <row r="276" spans="1:20">
      <c r="A276" s="1481"/>
      <c r="B276" s="1481"/>
      <c r="C276" s="1481"/>
      <c r="D276" s="165"/>
      <c r="E276" s="1592"/>
      <c r="F276" s="238"/>
      <c r="G276" s="253"/>
      <c r="H276" s="253"/>
      <c r="I276" s="253"/>
      <c r="J276" s="253"/>
      <c r="K276" s="253"/>
      <c r="L276" s="253"/>
      <c r="M276" s="253"/>
      <c r="N276" s="253"/>
      <c r="O276" s="253"/>
      <c r="P276" s="165"/>
      <c r="Q276" s="165"/>
      <c r="R276" s="165"/>
      <c r="S276" s="165"/>
      <c r="T276" s="168"/>
    </row>
  </sheetData>
  <mergeCells count="188">
    <mergeCell ref="P102:P103"/>
    <mergeCell ref="A255:T255"/>
    <mergeCell ref="N257:P257"/>
    <mergeCell ref="H6:H8"/>
    <mergeCell ref="I6:I8"/>
    <mergeCell ref="S186:S187"/>
    <mergeCell ref="P6:S6"/>
    <mergeCell ref="Q7:S7"/>
    <mergeCell ref="T6:T8"/>
    <mergeCell ref="T229:T231"/>
    <mergeCell ref="A249:F249"/>
    <mergeCell ref="A250:F250"/>
    <mergeCell ref="A251:F251"/>
    <mergeCell ref="A252:F252"/>
    <mergeCell ref="A253:F253"/>
    <mergeCell ref="A254:F254"/>
    <mergeCell ref="A243:F243"/>
    <mergeCell ref="A244:F244"/>
    <mergeCell ref="A245:F245"/>
    <mergeCell ref="A246:F246"/>
    <mergeCell ref="A247:F247"/>
    <mergeCell ref="A248:F248"/>
    <mergeCell ref="A237:F237"/>
    <mergeCell ref="A238:F238"/>
    <mergeCell ref="A239:F239"/>
    <mergeCell ref="A240:F240"/>
    <mergeCell ref="A241:F241"/>
    <mergeCell ref="A242:F242"/>
    <mergeCell ref="D229:D230"/>
    <mergeCell ref="C232:F232"/>
    <mergeCell ref="B233:F233"/>
    <mergeCell ref="B234:F234"/>
    <mergeCell ref="A236:F236"/>
    <mergeCell ref="A235:O235"/>
    <mergeCell ref="D215:D216"/>
    <mergeCell ref="E215:E216"/>
    <mergeCell ref="D218:D219"/>
    <mergeCell ref="D222:D225"/>
    <mergeCell ref="P223:P224"/>
    <mergeCell ref="P227:P228"/>
    <mergeCell ref="D208:D209"/>
    <mergeCell ref="U210:V210"/>
    <mergeCell ref="A213:A214"/>
    <mergeCell ref="B213:B214"/>
    <mergeCell ref="D213:D214"/>
    <mergeCell ref="E213:E214"/>
    <mergeCell ref="P213:P214"/>
    <mergeCell ref="T213:T214"/>
    <mergeCell ref="T215:T217"/>
    <mergeCell ref="D211:D212"/>
    <mergeCell ref="C189:T189"/>
    <mergeCell ref="D190:D192"/>
    <mergeCell ref="D193:D194"/>
    <mergeCell ref="D195:D196"/>
    <mergeCell ref="P200:P201"/>
    <mergeCell ref="D205:D206"/>
    <mergeCell ref="E205:E206"/>
    <mergeCell ref="D186:D187"/>
    <mergeCell ref="P186:P187"/>
    <mergeCell ref="Q186:Q187"/>
    <mergeCell ref="R186:R187"/>
    <mergeCell ref="C188:F188"/>
    <mergeCell ref="T190:T203"/>
    <mergeCell ref="U177:W177"/>
    <mergeCell ref="D179:D180"/>
    <mergeCell ref="U179:W179"/>
    <mergeCell ref="D181:D182"/>
    <mergeCell ref="D183:D185"/>
    <mergeCell ref="E183:E185"/>
    <mergeCell ref="D171:D172"/>
    <mergeCell ref="P171:P172"/>
    <mergeCell ref="E172:F172"/>
    <mergeCell ref="C173:F173"/>
    <mergeCell ref="C174:T174"/>
    <mergeCell ref="D177:D178"/>
    <mergeCell ref="U162:X162"/>
    <mergeCell ref="E164:F164"/>
    <mergeCell ref="D166:D167"/>
    <mergeCell ref="U166:V166"/>
    <mergeCell ref="E152:E153"/>
    <mergeCell ref="U152:V152"/>
    <mergeCell ref="D153:D154"/>
    <mergeCell ref="U153:W153"/>
    <mergeCell ref="D156:D157"/>
    <mergeCell ref="D158:D160"/>
    <mergeCell ref="P162:P163"/>
    <mergeCell ref="D162:D164"/>
    <mergeCell ref="D143:D144"/>
    <mergeCell ref="D145:D148"/>
    <mergeCell ref="P145:P146"/>
    <mergeCell ref="D149:D150"/>
    <mergeCell ref="E149:E150"/>
    <mergeCell ref="V151:W151"/>
    <mergeCell ref="D138:D139"/>
    <mergeCell ref="D140:D142"/>
    <mergeCell ref="E140:E141"/>
    <mergeCell ref="P140:P142"/>
    <mergeCell ref="Q140:Q141"/>
    <mergeCell ref="U140:V140"/>
    <mergeCell ref="D131:D132"/>
    <mergeCell ref="U131:Y131"/>
    <mergeCell ref="D133:D134"/>
    <mergeCell ref="U133:X133"/>
    <mergeCell ref="D135:D136"/>
    <mergeCell ref="P135:P136"/>
    <mergeCell ref="P110:P111"/>
    <mergeCell ref="D114:D124"/>
    <mergeCell ref="D125:D126"/>
    <mergeCell ref="D127:D130"/>
    <mergeCell ref="P127:P128"/>
    <mergeCell ref="U127:V127"/>
    <mergeCell ref="P129:P130"/>
    <mergeCell ref="T114:T133"/>
    <mergeCell ref="D104:D105"/>
    <mergeCell ref="C106:F106"/>
    <mergeCell ref="B107:F107"/>
    <mergeCell ref="B108:T108"/>
    <mergeCell ref="C109:T109"/>
    <mergeCell ref="A110:A113"/>
    <mergeCell ref="B110:B113"/>
    <mergeCell ref="C110:C113"/>
    <mergeCell ref="D110:D113"/>
    <mergeCell ref="E110:E113"/>
    <mergeCell ref="D98:D99"/>
    <mergeCell ref="D100:D101"/>
    <mergeCell ref="P100:P101"/>
    <mergeCell ref="U100:V100"/>
    <mergeCell ref="D79:D80"/>
    <mergeCell ref="U81:V81"/>
    <mergeCell ref="E90:F90"/>
    <mergeCell ref="D95:D97"/>
    <mergeCell ref="P96:P97"/>
    <mergeCell ref="U88:V88"/>
    <mergeCell ref="D85:D86"/>
    <mergeCell ref="D88:D90"/>
    <mergeCell ref="P88:P90"/>
    <mergeCell ref="T88:T90"/>
    <mergeCell ref="T98:T99"/>
    <mergeCell ref="T100:T101"/>
    <mergeCell ref="T93:T94"/>
    <mergeCell ref="D60:D62"/>
    <mergeCell ref="D63:D64"/>
    <mergeCell ref="P63:P64"/>
    <mergeCell ref="D69:D70"/>
    <mergeCell ref="D71:D73"/>
    <mergeCell ref="D77:D78"/>
    <mergeCell ref="D46:D47"/>
    <mergeCell ref="D48:D49"/>
    <mergeCell ref="P48:P49"/>
    <mergeCell ref="P7:P8"/>
    <mergeCell ref="U48:V48"/>
    <mergeCell ref="D50:D56"/>
    <mergeCell ref="D57:D58"/>
    <mergeCell ref="U57:W57"/>
    <mergeCell ref="D27:D29"/>
    <mergeCell ref="D30:D32"/>
    <mergeCell ref="D34:D35"/>
    <mergeCell ref="D36:D38"/>
    <mergeCell ref="U42:V42"/>
    <mergeCell ref="D43:D44"/>
    <mergeCell ref="D13:D14"/>
    <mergeCell ref="T48:T49"/>
    <mergeCell ref="D22:D24"/>
    <mergeCell ref="T13:T29"/>
    <mergeCell ref="D102:D103"/>
    <mergeCell ref="P1:T1"/>
    <mergeCell ref="A2:T2"/>
    <mergeCell ref="A3:T3"/>
    <mergeCell ref="A4:T4"/>
    <mergeCell ref="Q5:T5"/>
    <mergeCell ref="A6:A8"/>
    <mergeCell ref="B6:B8"/>
    <mergeCell ref="C6:C8"/>
    <mergeCell ref="D6:D8"/>
    <mergeCell ref="E6:E8"/>
    <mergeCell ref="J6:J8"/>
    <mergeCell ref="L6:L8"/>
    <mergeCell ref="M6:M8"/>
    <mergeCell ref="O6:O8"/>
    <mergeCell ref="A9:T9"/>
    <mergeCell ref="A10:T10"/>
    <mergeCell ref="B11:T11"/>
    <mergeCell ref="C12:T12"/>
    <mergeCell ref="D25:D26"/>
    <mergeCell ref="F6:F8"/>
    <mergeCell ref="G6:G8"/>
    <mergeCell ref="K6:K8"/>
    <mergeCell ref="N6:N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9" orientation="landscape" r:id="rId1"/>
  <rowBreaks count="9" manualBreakCount="9">
    <brk id="38" max="19" man="1"/>
    <brk id="62" max="19" man="1"/>
    <brk id="86" max="19" man="1"/>
    <brk id="109" max="19" man="1"/>
    <brk id="137" max="19" man="1"/>
    <brk id="164" max="19" man="1"/>
    <brk id="188" max="19" man="1"/>
    <brk id="214" max="19" man="1"/>
    <brk id="234" max="19" man="1"/>
  </rowBreaks>
  <colBreaks count="1" manualBreakCount="1">
    <brk id="20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92"/>
  <sheetViews>
    <sheetView topLeftCell="D205" zoomScaleNormal="100" zoomScaleSheetLayoutView="40" workbookViewId="0">
      <selection activeCell="L213" sqref="L213"/>
    </sheetView>
  </sheetViews>
  <sheetFormatPr defaultColWidth="9.140625" defaultRowHeight="12.75"/>
  <cols>
    <col min="1" max="3" width="3.140625" style="161" customWidth="1"/>
    <col min="4" max="4" width="3.140625" style="277" customWidth="1"/>
    <col min="5" max="5" width="3" style="299" customWidth="1"/>
    <col min="6" max="6" width="32.28515625" style="162" customWidth="1"/>
    <col min="7" max="7" width="3" style="160" customWidth="1"/>
    <col min="8" max="8" width="3" style="160" hidden="1" customWidth="1"/>
    <col min="9" max="9" width="12.5703125" style="163" customWidth="1"/>
    <col min="10" max="10" width="8" style="163" customWidth="1"/>
    <col min="11" max="14" width="8.85546875" style="164" customWidth="1"/>
    <col min="15" max="15" width="23.5703125" style="162" customWidth="1"/>
    <col min="16" max="19" width="6.42578125" style="1238" customWidth="1"/>
    <col min="20" max="20" width="14.5703125" style="165" hidden="1" customWidth="1"/>
    <col min="21" max="21" width="7.7109375" style="165" customWidth="1"/>
    <col min="22" max="16384" width="9.140625" style="165"/>
  </cols>
  <sheetData>
    <row r="1" spans="1:22" ht="29.25" customHeight="1">
      <c r="A1" s="161" t="s">
        <v>330</v>
      </c>
      <c r="O1" s="2192" t="s">
        <v>182</v>
      </c>
      <c r="P1" s="2192"/>
      <c r="Q1" s="2192"/>
      <c r="R1" s="2192"/>
      <c r="S1" s="2192"/>
    </row>
    <row r="2" spans="1:22" s="166" customFormat="1" ht="15.75">
      <c r="A2" s="1856" t="s">
        <v>238</v>
      </c>
      <c r="B2" s="1856"/>
      <c r="C2" s="1856"/>
      <c r="D2" s="1856"/>
      <c r="E2" s="1856"/>
      <c r="F2" s="1856"/>
      <c r="G2" s="1856"/>
      <c r="H2" s="1856"/>
      <c r="I2" s="1856"/>
      <c r="J2" s="1856"/>
      <c r="K2" s="1856"/>
      <c r="L2" s="1856"/>
      <c r="M2" s="1856"/>
      <c r="N2" s="1856"/>
      <c r="O2" s="1856"/>
      <c r="P2" s="1856"/>
      <c r="Q2" s="1856"/>
      <c r="R2" s="1856"/>
      <c r="S2" s="1856"/>
    </row>
    <row r="3" spans="1:22" s="166" customFormat="1" ht="19.5" customHeight="1">
      <c r="A3" s="1857" t="s">
        <v>29</v>
      </c>
      <c r="B3" s="1857"/>
      <c r="C3" s="1857"/>
      <c r="D3" s="1857"/>
      <c r="E3" s="1857"/>
      <c r="F3" s="1857"/>
      <c r="G3" s="1857"/>
      <c r="H3" s="1857"/>
      <c r="I3" s="1857"/>
      <c r="J3" s="1857"/>
      <c r="K3" s="1857"/>
      <c r="L3" s="1857"/>
      <c r="M3" s="1857"/>
      <c r="N3" s="1857"/>
      <c r="O3" s="1857"/>
      <c r="P3" s="1857"/>
      <c r="Q3" s="1857"/>
      <c r="R3" s="1857"/>
      <c r="S3" s="1857"/>
    </row>
    <row r="4" spans="1:22" s="166" customFormat="1" ht="19.5" customHeight="1">
      <c r="A4" s="1858" t="s">
        <v>51</v>
      </c>
      <c r="B4" s="1858"/>
      <c r="C4" s="1858"/>
      <c r="D4" s="1858"/>
      <c r="E4" s="1858"/>
      <c r="F4" s="1858"/>
      <c r="G4" s="1858"/>
      <c r="H4" s="1858"/>
      <c r="I4" s="1858"/>
      <c r="J4" s="1858"/>
      <c r="K4" s="1858"/>
      <c r="L4" s="1858"/>
      <c r="M4" s="1858"/>
      <c r="N4" s="1858"/>
      <c r="O4" s="1858"/>
      <c r="P4" s="1858"/>
      <c r="Q4" s="1858"/>
      <c r="R4" s="1858"/>
      <c r="S4" s="1858"/>
    </row>
    <row r="5" spans="1:22" ht="15.75" customHeight="1" thickBot="1">
      <c r="A5" s="14"/>
      <c r="B5" s="14"/>
      <c r="F5" s="1193"/>
      <c r="G5" s="1193"/>
      <c r="H5" s="1193"/>
      <c r="I5" s="1193"/>
      <c r="J5" s="262"/>
      <c r="K5" s="1193"/>
      <c r="L5" s="1193"/>
      <c r="M5" s="1193"/>
      <c r="N5" s="1193"/>
      <c r="O5" s="1193"/>
      <c r="P5" s="921"/>
      <c r="Q5" s="1859" t="s">
        <v>67</v>
      </c>
      <c r="R5" s="1859"/>
      <c r="S5" s="1859"/>
    </row>
    <row r="6" spans="1:22" ht="21" customHeight="1">
      <c r="A6" s="1860" t="s">
        <v>8</v>
      </c>
      <c r="B6" s="1863" t="s">
        <v>9</v>
      </c>
      <c r="C6" s="1866" t="s">
        <v>10</v>
      </c>
      <c r="D6" s="1866" t="s">
        <v>194</v>
      </c>
      <c r="E6" s="1866" t="s">
        <v>195</v>
      </c>
      <c r="F6" s="1894" t="s">
        <v>94</v>
      </c>
      <c r="G6" s="1897" t="s">
        <v>11</v>
      </c>
      <c r="H6" s="1900" t="s">
        <v>12</v>
      </c>
      <c r="I6" s="2197" t="s">
        <v>172</v>
      </c>
      <c r="J6" s="1900" t="s">
        <v>13</v>
      </c>
      <c r="K6" s="2194" t="s">
        <v>245</v>
      </c>
      <c r="L6" s="1881" t="s">
        <v>95</v>
      </c>
      <c r="M6" s="1884" t="s">
        <v>158</v>
      </c>
      <c r="N6" s="1884" t="s">
        <v>239</v>
      </c>
      <c r="O6" s="1887" t="s">
        <v>96</v>
      </c>
      <c r="P6" s="1888"/>
      <c r="Q6" s="1888"/>
      <c r="R6" s="1888"/>
      <c r="S6" s="1889"/>
    </row>
    <row r="7" spans="1:22" ht="15.75" customHeight="1">
      <c r="A7" s="1861"/>
      <c r="B7" s="1864"/>
      <c r="C7" s="1867"/>
      <c r="D7" s="1867"/>
      <c r="E7" s="1867"/>
      <c r="F7" s="1895"/>
      <c r="G7" s="1898"/>
      <c r="H7" s="1901"/>
      <c r="I7" s="2198"/>
      <c r="J7" s="1901"/>
      <c r="K7" s="2195"/>
      <c r="L7" s="1882"/>
      <c r="M7" s="1885"/>
      <c r="N7" s="1885"/>
      <c r="O7" s="1890" t="s">
        <v>23</v>
      </c>
      <c r="P7" s="2193" t="s">
        <v>55</v>
      </c>
      <c r="Q7" s="1892"/>
      <c r="R7" s="1892"/>
      <c r="S7" s="1893"/>
    </row>
    <row r="8" spans="1:22" ht="93.75" customHeight="1" thickBot="1">
      <c r="A8" s="1862"/>
      <c r="B8" s="1865"/>
      <c r="C8" s="1868"/>
      <c r="D8" s="1868"/>
      <c r="E8" s="1868"/>
      <c r="F8" s="1896"/>
      <c r="G8" s="1899"/>
      <c r="H8" s="1902"/>
      <c r="I8" s="2199"/>
      <c r="J8" s="1902"/>
      <c r="K8" s="2196"/>
      <c r="L8" s="1883"/>
      <c r="M8" s="1886"/>
      <c r="N8" s="1886"/>
      <c r="O8" s="1891"/>
      <c r="P8" s="554" t="s">
        <v>69</v>
      </c>
      <c r="Q8" s="553" t="s">
        <v>93</v>
      </c>
      <c r="R8" s="83" t="s">
        <v>159</v>
      </c>
      <c r="S8" s="472" t="s">
        <v>241</v>
      </c>
    </row>
    <row r="9" spans="1:22" ht="15.75" customHeight="1" thickBot="1">
      <c r="A9" s="2058" t="s">
        <v>60</v>
      </c>
      <c r="B9" s="2059"/>
      <c r="C9" s="2059"/>
      <c r="D9" s="2059"/>
      <c r="E9" s="2059"/>
      <c r="F9" s="2059"/>
      <c r="G9" s="2059"/>
      <c r="H9" s="2059"/>
      <c r="I9" s="2059"/>
      <c r="J9" s="2059"/>
      <c r="K9" s="2059"/>
      <c r="L9" s="2059"/>
      <c r="M9" s="2059"/>
      <c r="N9" s="2059"/>
      <c r="O9" s="2059"/>
      <c r="P9" s="2059"/>
      <c r="Q9" s="2059"/>
      <c r="R9" s="2059"/>
      <c r="S9" s="2060"/>
    </row>
    <row r="10" spans="1:22" s="168" customFormat="1" ht="15.75" customHeight="1" thickBot="1">
      <c r="A10" s="2061" t="s">
        <v>30</v>
      </c>
      <c r="B10" s="2062"/>
      <c r="C10" s="2062"/>
      <c r="D10" s="2062"/>
      <c r="E10" s="2062"/>
      <c r="F10" s="2062"/>
      <c r="G10" s="2062"/>
      <c r="H10" s="2062"/>
      <c r="I10" s="2062"/>
      <c r="J10" s="2062"/>
      <c r="K10" s="2062"/>
      <c r="L10" s="2062"/>
      <c r="M10" s="2062"/>
      <c r="N10" s="2062"/>
      <c r="O10" s="2062"/>
      <c r="P10" s="2062"/>
      <c r="Q10" s="2062"/>
      <c r="R10" s="2062"/>
      <c r="S10" s="2063"/>
      <c r="T10" s="167"/>
    </row>
    <row r="11" spans="1:22" s="168" customFormat="1" ht="15.75" customHeight="1" thickBot="1">
      <c r="A11" s="169" t="s">
        <v>14</v>
      </c>
      <c r="B11" s="2064" t="s">
        <v>35</v>
      </c>
      <c r="C11" s="2065"/>
      <c r="D11" s="2065"/>
      <c r="E11" s="2065"/>
      <c r="F11" s="2065"/>
      <c r="G11" s="2065"/>
      <c r="H11" s="2065"/>
      <c r="I11" s="2065"/>
      <c r="J11" s="2065"/>
      <c r="K11" s="2065"/>
      <c r="L11" s="2065"/>
      <c r="M11" s="2065"/>
      <c r="N11" s="2065"/>
      <c r="O11" s="2065"/>
      <c r="P11" s="2065"/>
      <c r="Q11" s="2065"/>
      <c r="R11" s="2065"/>
      <c r="S11" s="2066"/>
    </row>
    <row r="12" spans="1:22" s="168" customFormat="1" ht="15.75" customHeight="1" thickBot="1">
      <c r="A12" s="170" t="s">
        <v>14</v>
      </c>
      <c r="B12" s="171" t="s">
        <v>14</v>
      </c>
      <c r="C12" s="2067" t="s">
        <v>64</v>
      </c>
      <c r="D12" s="2068"/>
      <c r="E12" s="2068"/>
      <c r="F12" s="2068"/>
      <c r="G12" s="2068"/>
      <c r="H12" s="2068"/>
      <c r="I12" s="2068"/>
      <c r="J12" s="2068"/>
      <c r="K12" s="2068"/>
      <c r="L12" s="2068"/>
      <c r="M12" s="2068"/>
      <c r="N12" s="2068"/>
      <c r="O12" s="2068"/>
      <c r="P12" s="2068"/>
      <c r="Q12" s="2068"/>
      <c r="R12" s="2068"/>
      <c r="S12" s="2070"/>
    </row>
    <row r="13" spans="1:22" s="168" customFormat="1" ht="16.5" customHeight="1" thickBot="1">
      <c r="A13" s="172" t="s">
        <v>14</v>
      </c>
      <c r="B13" s="173" t="s">
        <v>14</v>
      </c>
      <c r="C13" s="174" t="s">
        <v>14</v>
      </c>
      <c r="D13" s="284"/>
      <c r="E13" s="284"/>
      <c r="F13" s="976" t="s">
        <v>43</v>
      </c>
      <c r="G13" s="978" t="s">
        <v>152</v>
      </c>
      <c r="H13" s="402">
        <v>2</v>
      </c>
      <c r="I13" s="2153" t="s">
        <v>316</v>
      </c>
      <c r="J13" s="38" t="s">
        <v>59</v>
      </c>
      <c r="K13" s="612">
        <v>482.3</v>
      </c>
      <c r="L13" s="479">
        <v>415.4</v>
      </c>
      <c r="M13" s="316"/>
      <c r="N13" s="317"/>
      <c r="O13" s="493"/>
      <c r="P13" s="981"/>
      <c r="Q13" s="58"/>
      <c r="R13" s="907"/>
      <c r="S13" s="469"/>
    </row>
    <row r="14" spans="1:22" s="168" customFormat="1" ht="14.25" customHeight="1">
      <c r="A14" s="175"/>
      <c r="B14" s="176"/>
      <c r="C14" s="177"/>
      <c r="D14" s="287" t="s">
        <v>14</v>
      </c>
      <c r="E14" s="284"/>
      <c r="F14" s="2184" t="s">
        <v>115</v>
      </c>
      <c r="G14" s="790" t="s">
        <v>292</v>
      </c>
      <c r="H14" s="178"/>
      <c r="I14" s="2149"/>
      <c r="J14" s="67" t="s">
        <v>15</v>
      </c>
      <c r="K14" s="771">
        <v>15353.9</v>
      </c>
      <c r="L14" s="488">
        <v>18157.5</v>
      </c>
      <c r="M14" s="94">
        <v>17909.7</v>
      </c>
      <c r="N14" s="61">
        <v>17909.7</v>
      </c>
      <c r="O14" s="974" t="s">
        <v>100</v>
      </c>
      <c r="P14" s="382">
        <v>47</v>
      </c>
      <c r="Q14" s="104">
        <v>47</v>
      </c>
      <c r="R14" s="27">
        <v>47</v>
      </c>
      <c r="S14" s="23">
        <v>47</v>
      </c>
      <c r="T14" s="636"/>
    </row>
    <row r="15" spans="1:22" s="168" customFormat="1" ht="14.25" customHeight="1">
      <c r="A15" s="175"/>
      <c r="B15" s="176"/>
      <c r="C15" s="177"/>
      <c r="D15" s="280"/>
      <c r="E15" s="1266"/>
      <c r="F15" s="2125"/>
      <c r="G15" s="791"/>
      <c r="H15" s="178"/>
      <c r="I15" s="1252"/>
      <c r="J15" s="40" t="s">
        <v>18</v>
      </c>
      <c r="K15" s="605">
        <v>8365.7999999999993</v>
      </c>
      <c r="L15" s="405">
        <v>9184</v>
      </c>
      <c r="M15" s="84">
        <v>9184</v>
      </c>
      <c r="N15" s="324">
        <v>9184</v>
      </c>
      <c r="O15" s="462" t="s">
        <v>101</v>
      </c>
      <c r="P15" s="1243">
        <v>7949</v>
      </c>
      <c r="Q15" s="49">
        <v>7968</v>
      </c>
      <c r="R15" s="365">
        <v>7990</v>
      </c>
      <c r="S15" s="1279">
        <v>7995</v>
      </c>
      <c r="T15" s="653"/>
      <c r="V15" s="167"/>
    </row>
    <row r="16" spans="1:22" s="168" customFormat="1" ht="16.5" customHeight="1" thickBot="1">
      <c r="A16" s="175"/>
      <c r="B16" s="179"/>
      <c r="C16" s="177"/>
      <c r="D16" s="280"/>
      <c r="E16" s="1266"/>
      <c r="F16" s="2125"/>
      <c r="G16" s="791"/>
      <c r="H16" s="178"/>
      <c r="I16" s="1252"/>
      <c r="J16" s="979" t="s">
        <v>42</v>
      </c>
      <c r="K16" s="474">
        <v>3671.5</v>
      </c>
      <c r="L16" s="376">
        <v>3656.6</v>
      </c>
      <c r="M16" s="327">
        <v>3656.6</v>
      </c>
      <c r="N16" s="935">
        <v>3656.6</v>
      </c>
      <c r="O16" s="357"/>
      <c r="P16" s="495"/>
      <c r="Q16" s="105"/>
      <c r="R16" s="137"/>
      <c r="S16" s="25"/>
      <c r="T16" s="636"/>
    </row>
    <row r="17" spans="1:22" s="168" customFormat="1" ht="42" customHeight="1">
      <c r="A17" s="175"/>
      <c r="B17" s="179"/>
      <c r="C17" s="177"/>
      <c r="D17" s="297" t="s">
        <v>17</v>
      </c>
      <c r="E17" s="1527"/>
      <c r="F17" s="2127" t="s">
        <v>296</v>
      </c>
      <c r="G17" s="792" t="s">
        <v>292</v>
      </c>
      <c r="H17" s="178"/>
      <c r="I17" s="1252"/>
      <c r="J17" s="142" t="s">
        <v>15</v>
      </c>
      <c r="K17" s="612"/>
      <c r="L17" s="348">
        <v>198.5</v>
      </c>
      <c r="M17" s="316">
        <f>868.5-119.1</f>
        <v>749.4</v>
      </c>
      <c r="N17" s="317">
        <f>741.5-123.8</f>
        <v>617.70000000000005</v>
      </c>
      <c r="O17" s="1200" t="s">
        <v>297</v>
      </c>
      <c r="P17" s="612">
        <v>1.6</v>
      </c>
      <c r="Q17" s="58">
        <v>2</v>
      </c>
      <c r="R17" s="141">
        <v>2</v>
      </c>
      <c r="S17" s="149">
        <v>2</v>
      </c>
      <c r="T17" s="636"/>
    </row>
    <row r="18" spans="1:22" s="168" customFormat="1" ht="18.75" customHeight="1">
      <c r="A18" s="175"/>
      <c r="B18" s="179"/>
      <c r="C18" s="177"/>
      <c r="D18" s="296"/>
      <c r="E18" s="934"/>
      <c r="F18" s="2126"/>
      <c r="G18" s="793"/>
      <c r="H18" s="178"/>
      <c r="I18" s="1252"/>
      <c r="J18" s="40"/>
      <c r="K18" s="929"/>
      <c r="L18" s="349"/>
      <c r="M18" s="323"/>
      <c r="N18" s="324"/>
      <c r="O18" s="380" t="s">
        <v>302</v>
      </c>
      <c r="P18" s="605"/>
      <c r="Q18" s="67">
        <v>48</v>
      </c>
      <c r="R18" s="27">
        <v>55</v>
      </c>
      <c r="S18" s="23">
        <v>47</v>
      </c>
      <c r="T18" s="636"/>
    </row>
    <row r="19" spans="1:22" s="168" customFormat="1" ht="15.75" customHeight="1">
      <c r="A19" s="175"/>
      <c r="B19" s="179"/>
      <c r="C19" s="177"/>
      <c r="D19" s="280" t="s">
        <v>19</v>
      </c>
      <c r="E19" s="1266"/>
      <c r="F19" s="1904" t="s">
        <v>250</v>
      </c>
      <c r="G19" s="1213"/>
      <c r="H19" s="185"/>
      <c r="I19" s="1244"/>
      <c r="J19" s="979" t="s">
        <v>18</v>
      </c>
      <c r="K19" s="474">
        <v>435.2</v>
      </c>
      <c r="L19" s="118">
        <v>498.5</v>
      </c>
      <c r="M19" s="64">
        <v>498.5</v>
      </c>
      <c r="N19" s="805">
        <v>498.5</v>
      </c>
      <c r="O19" s="980" t="s">
        <v>100</v>
      </c>
      <c r="P19" s="1244">
        <v>7</v>
      </c>
      <c r="Q19" s="56">
        <v>7</v>
      </c>
      <c r="R19" s="29">
        <v>7</v>
      </c>
      <c r="S19" s="621">
        <v>7</v>
      </c>
      <c r="T19" s="637"/>
    </row>
    <row r="20" spans="1:22" s="168" customFormat="1" ht="14.25" customHeight="1">
      <c r="A20" s="175"/>
      <c r="B20" s="176"/>
      <c r="C20" s="177"/>
      <c r="D20" s="280"/>
      <c r="E20" s="1266"/>
      <c r="F20" s="1904"/>
      <c r="G20" s="31"/>
      <c r="H20" s="185"/>
      <c r="I20" s="1244"/>
      <c r="J20" s="979"/>
      <c r="K20" s="959"/>
      <c r="L20" s="393"/>
      <c r="M20" s="320"/>
      <c r="N20" s="321"/>
      <c r="O20" s="462" t="s">
        <v>101</v>
      </c>
      <c r="P20" s="1243">
        <v>340</v>
      </c>
      <c r="Q20" s="49">
        <v>335</v>
      </c>
      <c r="R20" s="365">
        <v>340</v>
      </c>
      <c r="S20" s="1279">
        <v>350</v>
      </c>
    </row>
    <row r="21" spans="1:22" s="168" customFormat="1" ht="15" customHeight="1" thickBot="1">
      <c r="A21" s="175"/>
      <c r="B21" s="179"/>
      <c r="C21" s="177"/>
      <c r="D21" s="280"/>
      <c r="E21" s="1266"/>
      <c r="F21" s="1904"/>
      <c r="G21" s="31"/>
      <c r="H21" s="185"/>
      <c r="I21" s="1244"/>
      <c r="J21" s="979"/>
      <c r="K21" s="474"/>
      <c r="L21" s="118"/>
      <c r="M21" s="64"/>
      <c r="N21" s="805"/>
      <c r="O21" s="478"/>
      <c r="P21" s="1255"/>
      <c r="Q21" s="146"/>
      <c r="R21" s="261"/>
      <c r="S21" s="1280"/>
    </row>
    <row r="22" spans="1:22" s="168" customFormat="1" ht="12.75" customHeight="1">
      <c r="A22" s="180"/>
      <c r="B22" s="179"/>
      <c r="C22" s="181"/>
      <c r="D22" s="284" t="s">
        <v>21</v>
      </c>
      <c r="E22" s="284"/>
      <c r="F22" s="1905" t="s">
        <v>66</v>
      </c>
      <c r="G22" s="31"/>
      <c r="H22" s="185"/>
      <c r="I22" s="1244"/>
      <c r="J22" s="650" t="s">
        <v>15</v>
      </c>
      <c r="K22" s="611">
        <v>1008.8</v>
      </c>
      <c r="L22" s="312">
        <v>1208.2</v>
      </c>
      <c r="M22" s="311">
        <v>1208.2</v>
      </c>
      <c r="N22" s="312">
        <v>1208.2</v>
      </c>
      <c r="O22" s="686" t="s">
        <v>100</v>
      </c>
      <c r="P22" s="1244">
        <v>4</v>
      </c>
      <c r="Q22" s="56">
        <v>4</v>
      </c>
      <c r="R22" s="29">
        <v>4</v>
      </c>
      <c r="S22" s="621">
        <v>4</v>
      </c>
    </row>
    <row r="23" spans="1:22" s="168" customFormat="1" ht="15.75" customHeight="1">
      <c r="A23" s="180"/>
      <c r="B23" s="179"/>
      <c r="C23" s="182"/>
      <c r="D23" s="1266"/>
      <c r="E23" s="1266"/>
      <c r="F23" s="1904"/>
      <c r="G23" s="31"/>
      <c r="H23" s="185"/>
      <c r="I23" s="1244"/>
      <c r="J23" s="40" t="s">
        <v>18</v>
      </c>
      <c r="K23" s="605">
        <v>1527</v>
      </c>
      <c r="L23" s="405">
        <v>1604.7</v>
      </c>
      <c r="M23" s="84">
        <v>1604.7</v>
      </c>
      <c r="N23" s="405">
        <v>1604.7</v>
      </c>
      <c r="O23" s="373" t="s">
        <v>101</v>
      </c>
      <c r="P23" s="1243">
        <v>1301</v>
      </c>
      <c r="Q23" s="49">
        <v>1285</v>
      </c>
      <c r="R23" s="365">
        <v>1285</v>
      </c>
      <c r="S23" s="1279">
        <v>1285</v>
      </c>
    </row>
    <row r="24" spans="1:22" s="168" customFormat="1" ht="15.75" customHeight="1" thickBot="1">
      <c r="A24" s="180"/>
      <c r="B24" s="179"/>
      <c r="C24" s="182"/>
      <c r="D24" s="1266"/>
      <c r="E24" s="1266"/>
      <c r="F24" s="1904"/>
      <c r="G24" s="31"/>
      <c r="H24" s="185"/>
      <c r="I24" s="1244"/>
      <c r="J24" s="38" t="s">
        <v>42</v>
      </c>
      <c r="K24" s="475">
        <f>367.2+49.2</f>
        <v>416.4</v>
      </c>
      <c r="L24" s="376">
        <v>382.2</v>
      </c>
      <c r="M24" s="327">
        <v>382.2</v>
      </c>
      <c r="N24" s="376">
        <v>382.2</v>
      </c>
      <c r="O24" s="735" t="s">
        <v>210</v>
      </c>
      <c r="P24" s="1244">
        <v>904</v>
      </c>
      <c r="Q24" s="56">
        <v>910</v>
      </c>
      <c r="R24" s="29">
        <v>910</v>
      </c>
      <c r="S24" s="621">
        <v>910</v>
      </c>
    </row>
    <row r="25" spans="1:22" s="168" customFormat="1" ht="18" customHeight="1">
      <c r="A25" s="183"/>
      <c r="B25" s="179"/>
      <c r="C25" s="182"/>
      <c r="D25" s="284"/>
      <c r="E25" s="278" t="s">
        <v>14</v>
      </c>
      <c r="F25" s="1905" t="s">
        <v>337</v>
      </c>
      <c r="G25" s="969"/>
      <c r="H25" s="970"/>
      <c r="I25" s="981"/>
      <c r="J25" s="58" t="s">
        <v>18</v>
      </c>
      <c r="K25" s="612"/>
      <c r="L25" s="348">
        <v>89.9</v>
      </c>
      <c r="M25" s="316">
        <v>89.9</v>
      </c>
      <c r="N25" s="348">
        <v>89.9</v>
      </c>
      <c r="O25" s="957" t="s">
        <v>100</v>
      </c>
      <c r="P25" s="981"/>
      <c r="Q25" s="58">
        <v>1</v>
      </c>
      <c r="R25" s="141">
        <v>1</v>
      </c>
      <c r="S25" s="149">
        <v>1</v>
      </c>
    </row>
    <row r="26" spans="1:22" s="168" customFormat="1" ht="18" customHeight="1" thickBot="1">
      <c r="A26" s="183"/>
      <c r="B26" s="179"/>
      <c r="C26" s="182"/>
      <c r="D26" s="292"/>
      <c r="E26" s="281"/>
      <c r="F26" s="1906"/>
      <c r="G26" s="971"/>
      <c r="H26" s="972"/>
      <c r="I26" s="1255"/>
      <c r="J26" s="145"/>
      <c r="K26" s="960"/>
      <c r="L26" s="480"/>
      <c r="M26" s="319"/>
      <c r="N26" s="480"/>
      <c r="O26" s="958" t="s">
        <v>101</v>
      </c>
      <c r="P26" s="495"/>
      <c r="Q26" s="152">
        <v>50</v>
      </c>
      <c r="R26" s="137">
        <v>50</v>
      </c>
      <c r="S26" s="25">
        <v>50</v>
      </c>
    </row>
    <row r="27" spans="1:22" s="168" customFormat="1" ht="15.75" customHeight="1">
      <c r="A27" s="183"/>
      <c r="B27" s="176"/>
      <c r="C27" s="182"/>
      <c r="D27" s="1266" t="s">
        <v>22</v>
      </c>
      <c r="E27" s="1266"/>
      <c r="F27" s="2003" t="s">
        <v>116</v>
      </c>
      <c r="G27" s="97"/>
      <c r="H27" s="184"/>
      <c r="I27" s="1240"/>
      <c r="J27" s="40" t="s">
        <v>15</v>
      </c>
      <c r="K27" s="930">
        <v>7504.1</v>
      </c>
      <c r="L27" s="482">
        <f>9199</f>
        <v>9199</v>
      </c>
      <c r="M27" s="956">
        <v>8901.7000000000007</v>
      </c>
      <c r="N27" s="863">
        <v>8901.7000000000007</v>
      </c>
      <c r="O27" s="490" t="s">
        <v>100</v>
      </c>
      <c r="P27" s="1257">
        <v>32</v>
      </c>
      <c r="Q27" s="100">
        <v>32</v>
      </c>
      <c r="R27" s="32">
        <v>32</v>
      </c>
      <c r="S27" s="1005">
        <v>32</v>
      </c>
      <c r="V27" s="923"/>
    </row>
    <row r="28" spans="1:22" s="168" customFormat="1" ht="15.75" customHeight="1">
      <c r="A28" s="183"/>
      <c r="B28" s="176"/>
      <c r="C28" s="182"/>
      <c r="D28" s="1266"/>
      <c r="E28" s="1266"/>
      <c r="F28" s="2003"/>
      <c r="G28" s="97"/>
      <c r="H28" s="184"/>
      <c r="I28" s="1283"/>
      <c r="J28" s="40" t="s">
        <v>18</v>
      </c>
      <c r="K28" s="474">
        <f>9646.6+16535.9+111.2</f>
        <v>26293.7</v>
      </c>
      <c r="L28" s="452">
        <f>10916.4+18683.1</f>
        <v>29599.5</v>
      </c>
      <c r="M28" s="94">
        <f t="shared" ref="M28:N28" si="0">10916.4+18683.1</f>
        <v>29599.5</v>
      </c>
      <c r="N28" s="133">
        <f t="shared" si="0"/>
        <v>29599.5</v>
      </c>
      <c r="O28" s="463" t="s">
        <v>101</v>
      </c>
      <c r="P28" s="382">
        <v>17606</v>
      </c>
      <c r="Q28" s="104">
        <v>18020</v>
      </c>
      <c r="R28" s="27">
        <v>18100</v>
      </c>
      <c r="S28" s="1005">
        <v>18150</v>
      </c>
    </row>
    <row r="29" spans="1:22" s="168" customFormat="1" ht="15.75" customHeight="1">
      <c r="A29" s="183"/>
      <c r="B29" s="176"/>
      <c r="C29" s="182"/>
      <c r="D29" s="1266"/>
      <c r="E29" s="1266"/>
      <c r="F29" s="2003"/>
      <c r="G29" s="97"/>
      <c r="H29" s="184"/>
      <c r="I29" s="1283"/>
      <c r="J29" s="148" t="s">
        <v>18</v>
      </c>
      <c r="K29" s="605">
        <v>1056.2</v>
      </c>
      <c r="L29" s="374">
        <v>1104.3</v>
      </c>
      <c r="M29" s="84">
        <v>1104.3</v>
      </c>
      <c r="N29" s="318">
        <v>1104.3</v>
      </c>
      <c r="O29" s="150" t="s">
        <v>120</v>
      </c>
      <c r="P29" s="1244">
        <v>17423</v>
      </c>
      <c r="Q29" s="56">
        <v>17850</v>
      </c>
      <c r="R29" s="29">
        <v>17900</v>
      </c>
      <c r="S29" s="1279">
        <v>17950</v>
      </c>
    </row>
    <row r="30" spans="1:22" s="168" customFormat="1" ht="15.75" customHeight="1">
      <c r="A30" s="183"/>
      <c r="B30" s="176"/>
      <c r="C30" s="182"/>
      <c r="D30" s="1266"/>
      <c r="E30" s="1266"/>
      <c r="F30" s="2191"/>
      <c r="G30" s="97"/>
      <c r="H30" s="184"/>
      <c r="I30" s="1283"/>
      <c r="J30" s="979" t="s">
        <v>42</v>
      </c>
      <c r="K30" s="931">
        <v>1035.4000000000001</v>
      </c>
      <c r="L30" s="118">
        <v>937</v>
      </c>
      <c r="M30" s="64">
        <v>937</v>
      </c>
      <c r="N30" s="805">
        <v>937</v>
      </c>
      <c r="O30" s="462" t="s">
        <v>236</v>
      </c>
      <c r="P30" s="1263">
        <v>2</v>
      </c>
      <c r="Q30" s="601"/>
      <c r="R30" s="602"/>
      <c r="S30" s="471"/>
    </row>
    <row r="31" spans="1:22" s="168" customFormat="1" ht="30" customHeight="1" thickBot="1">
      <c r="A31" s="183"/>
      <c r="B31" s="176"/>
      <c r="C31" s="182"/>
      <c r="D31" s="1266"/>
      <c r="E31" s="1527" t="s">
        <v>14</v>
      </c>
      <c r="F31" s="794" t="s">
        <v>301</v>
      </c>
      <c r="G31" s="802" t="s">
        <v>292</v>
      </c>
      <c r="H31" s="184"/>
      <c r="I31" s="1283"/>
      <c r="J31" s="189" t="s">
        <v>232</v>
      </c>
      <c r="K31" s="932">
        <v>161.69999999999999</v>
      </c>
      <c r="L31" s="798">
        <v>326.60000000000002</v>
      </c>
      <c r="M31" s="825">
        <v>326.60000000000002</v>
      </c>
      <c r="N31" s="826">
        <v>326.60000000000002</v>
      </c>
      <c r="O31" s="102" t="s">
        <v>300</v>
      </c>
      <c r="P31" s="356" t="s">
        <v>298</v>
      </c>
      <c r="Q31" s="505" t="s">
        <v>299</v>
      </c>
      <c r="R31" s="827" t="s">
        <v>299</v>
      </c>
      <c r="S31" s="787" t="s">
        <v>299</v>
      </c>
      <c r="U31" s="924"/>
    </row>
    <row r="32" spans="1:22" s="168" customFormat="1" ht="30" customHeight="1" thickBot="1">
      <c r="A32" s="183"/>
      <c r="B32" s="176"/>
      <c r="C32" s="182"/>
      <c r="D32" s="298" t="s">
        <v>85</v>
      </c>
      <c r="E32" s="298"/>
      <c r="F32" s="1534" t="s">
        <v>377</v>
      </c>
      <c r="G32" s="31"/>
      <c r="H32" s="184"/>
      <c r="I32" s="1528"/>
      <c r="J32" s="1535" t="s">
        <v>18</v>
      </c>
      <c r="K32" s="1536"/>
      <c r="L32" s="1537">
        <v>0.4</v>
      </c>
      <c r="M32" s="1529"/>
      <c r="N32" s="1530"/>
      <c r="O32" s="478"/>
      <c r="P32" s="640"/>
      <c r="Q32" s="1531"/>
      <c r="R32" s="1532"/>
      <c r="S32" s="1533"/>
      <c r="U32" s="924"/>
    </row>
    <row r="33" spans="1:22" s="168" customFormat="1" ht="41.45" customHeight="1" thickBot="1">
      <c r="A33" s="183"/>
      <c r="B33" s="176"/>
      <c r="C33" s="182"/>
      <c r="D33" s="1266" t="s">
        <v>86</v>
      </c>
      <c r="E33" s="298"/>
      <c r="F33" s="1373" t="s">
        <v>256</v>
      </c>
      <c r="G33" s="97"/>
      <c r="H33" s="184"/>
      <c r="I33" s="1283"/>
      <c r="J33" s="857" t="s">
        <v>4</v>
      </c>
      <c r="K33" s="591"/>
      <c r="L33" s="797">
        <v>125.9</v>
      </c>
      <c r="M33" s="662"/>
      <c r="N33" s="659"/>
      <c r="O33" s="613" t="s">
        <v>257</v>
      </c>
      <c r="P33" s="578"/>
      <c r="Q33" s="633">
        <v>4</v>
      </c>
      <c r="R33" s="634"/>
      <c r="S33" s="632"/>
      <c r="U33" s="1911"/>
      <c r="V33" s="1911"/>
    </row>
    <row r="34" spans="1:22" s="168" customFormat="1" ht="16.5" customHeight="1">
      <c r="A34" s="183"/>
      <c r="B34" s="176"/>
      <c r="C34" s="182"/>
      <c r="D34" s="1527" t="s">
        <v>183</v>
      </c>
      <c r="E34" s="1267"/>
      <c r="F34" s="1903" t="s">
        <v>251</v>
      </c>
      <c r="G34" s="97"/>
      <c r="H34" s="184"/>
      <c r="I34" s="1283"/>
      <c r="J34" s="979" t="s">
        <v>15</v>
      </c>
      <c r="K34" s="931">
        <v>66.8</v>
      </c>
      <c r="L34" s="136">
        <f>91.7+79.1</f>
        <v>170.8</v>
      </c>
      <c r="M34" s="128">
        <v>12.7</v>
      </c>
      <c r="N34" s="15"/>
      <c r="O34" s="150" t="s">
        <v>100</v>
      </c>
      <c r="P34" s="1244">
        <v>6</v>
      </c>
      <c r="Q34" s="56">
        <v>6</v>
      </c>
      <c r="R34" s="29">
        <v>6</v>
      </c>
      <c r="S34" s="621"/>
    </row>
    <row r="35" spans="1:22" s="168" customFormat="1" ht="16.5" customHeight="1">
      <c r="A35" s="183"/>
      <c r="B35" s="176"/>
      <c r="C35" s="182"/>
      <c r="D35" s="1526"/>
      <c r="E35" s="1266"/>
      <c r="F35" s="1904"/>
      <c r="G35" s="97"/>
      <c r="H35" s="184"/>
      <c r="I35" s="1283"/>
      <c r="J35" s="67" t="s">
        <v>230</v>
      </c>
      <c r="K35" s="771"/>
      <c r="L35" s="488">
        <v>447.8</v>
      </c>
      <c r="M35" s="94"/>
      <c r="N35" s="61"/>
      <c r="O35" s="150"/>
      <c r="P35" s="1244"/>
      <c r="Q35" s="56"/>
      <c r="R35" s="29"/>
      <c r="S35" s="621"/>
    </row>
    <row r="36" spans="1:22" s="168" customFormat="1" ht="16.5" customHeight="1">
      <c r="A36" s="183"/>
      <c r="B36" s="176"/>
      <c r="C36" s="182"/>
      <c r="D36" s="1526"/>
      <c r="E36" s="1266"/>
      <c r="F36" s="1904"/>
      <c r="G36" s="97"/>
      <c r="H36" s="184"/>
      <c r="I36" s="1283"/>
      <c r="J36" s="979" t="s">
        <v>89</v>
      </c>
      <c r="K36" s="931"/>
      <c r="L36" s="136">
        <v>519.4</v>
      </c>
      <c r="M36" s="128">
        <v>71.599999999999994</v>
      </c>
      <c r="N36" s="15"/>
      <c r="O36" s="150"/>
      <c r="P36" s="1244"/>
      <c r="Q36" s="56"/>
      <c r="R36" s="29"/>
      <c r="S36" s="621"/>
    </row>
    <row r="37" spans="1:22" s="168" customFormat="1" ht="16.5" customHeight="1" thickBot="1">
      <c r="A37" s="183"/>
      <c r="B37" s="176"/>
      <c r="C37" s="182"/>
      <c r="D37" s="934"/>
      <c r="E37" s="1266"/>
      <c r="F37" s="1904"/>
      <c r="G37" s="97"/>
      <c r="H37" s="184"/>
      <c r="I37" s="1283"/>
      <c r="J37" s="38" t="s">
        <v>4</v>
      </c>
      <c r="K37" s="734">
        <v>509.4</v>
      </c>
      <c r="L37" s="33"/>
      <c r="M37" s="127"/>
      <c r="N37" s="24"/>
      <c r="O37" s="150"/>
      <c r="P37" s="1244"/>
      <c r="Q37" s="56"/>
      <c r="R37" s="29"/>
      <c r="S37" s="621"/>
    </row>
    <row r="38" spans="1:22" s="168" customFormat="1" ht="30.75" customHeight="1" thickBot="1">
      <c r="A38" s="183"/>
      <c r="B38" s="176"/>
      <c r="C38" s="182"/>
      <c r="D38" s="1266" t="s">
        <v>184</v>
      </c>
      <c r="E38" s="404"/>
      <c r="F38" s="403" t="s">
        <v>255</v>
      </c>
      <c r="G38" s="97"/>
      <c r="H38" s="184"/>
      <c r="I38" s="1283"/>
      <c r="J38" s="857" t="s">
        <v>15</v>
      </c>
      <c r="K38" s="591"/>
      <c r="L38" s="312">
        <v>22.7</v>
      </c>
      <c r="M38" s="311">
        <v>22.7</v>
      </c>
      <c r="N38" s="359">
        <v>22.7</v>
      </c>
      <c r="O38" s="494" t="s">
        <v>100</v>
      </c>
      <c r="P38" s="394"/>
      <c r="Q38" s="224">
        <v>5</v>
      </c>
      <c r="R38" s="216">
        <v>5</v>
      </c>
      <c r="S38" s="192">
        <v>5</v>
      </c>
    </row>
    <row r="39" spans="1:22" s="168" customFormat="1" ht="21.75" customHeight="1">
      <c r="A39" s="183"/>
      <c r="B39" s="176"/>
      <c r="C39" s="182"/>
      <c r="D39" s="284" t="s">
        <v>5</v>
      </c>
      <c r="E39" s="284"/>
      <c r="F39" s="1905" t="s">
        <v>252</v>
      </c>
      <c r="G39" s="31"/>
      <c r="H39" s="185"/>
      <c r="I39" s="1244"/>
      <c r="J39" s="142" t="s">
        <v>18</v>
      </c>
      <c r="K39" s="612">
        <v>1854.4</v>
      </c>
      <c r="L39" s="348">
        <f>2329.7-89.9</f>
        <v>2239.7999999999997</v>
      </c>
      <c r="M39" s="316">
        <f t="shared" ref="M39:N39" si="1">2329.7-89.9</f>
        <v>2239.7999999999997</v>
      </c>
      <c r="N39" s="317">
        <f t="shared" si="1"/>
        <v>2239.7999999999997</v>
      </c>
      <c r="O39" s="477" t="s">
        <v>100</v>
      </c>
      <c r="P39" s="308">
        <v>5</v>
      </c>
      <c r="Q39" s="106">
        <v>6</v>
      </c>
      <c r="R39" s="88">
        <v>6</v>
      </c>
      <c r="S39" s="87">
        <v>6</v>
      </c>
    </row>
    <row r="40" spans="1:22" s="168" customFormat="1" ht="21.75" customHeight="1" thickBot="1">
      <c r="A40" s="183"/>
      <c r="B40" s="176"/>
      <c r="C40" s="182"/>
      <c r="D40" s="292"/>
      <c r="E40" s="292"/>
      <c r="F40" s="1906"/>
      <c r="G40" s="31"/>
      <c r="H40" s="185"/>
      <c r="I40" s="1244"/>
      <c r="J40" s="979"/>
      <c r="K40" s="474"/>
      <c r="L40" s="118"/>
      <c r="M40" s="64"/>
      <c r="N40" s="805"/>
      <c r="O40" s="462" t="s">
        <v>101</v>
      </c>
      <c r="P40" s="1243">
        <v>1100</v>
      </c>
      <c r="Q40" s="49">
        <f>1265-50</f>
        <v>1215</v>
      </c>
      <c r="R40" s="365">
        <f>1270-50</f>
        <v>1220</v>
      </c>
      <c r="S40" s="1279">
        <f>1280-50</f>
        <v>1230</v>
      </c>
    </row>
    <row r="41" spans="1:22" s="168" customFormat="1" ht="21.75" customHeight="1">
      <c r="A41" s="183"/>
      <c r="B41" s="176"/>
      <c r="C41" s="182"/>
      <c r="D41" s="1266" t="s">
        <v>185</v>
      </c>
      <c r="E41" s="1266"/>
      <c r="F41" s="1904" t="s">
        <v>192</v>
      </c>
      <c r="G41" s="31"/>
      <c r="H41" s="185"/>
      <c r="I41" s="1244"/>
      <c r="J41" s="142" t="s">
        <v>15</v>
      </c>
      <c r="K41" s="615">
        <v>39.9</v>
      </c>
      <c r="L41" s="348">
        <v>44.8</v>
      </c>
      <c r="M41" s="316">
        <v>44.8</v>
      </c>
      <c r="N41" s="317">
        <v>44.8</v>
      </c>
      <c r="O41" s="1908" t="s">
        <v>160</v>
      </c>
      <c r="P41" s="981">
        <v>2019</v>
      </c>
      <c r="Q41" s="58">
        <v>1990</v>
      </c>
      <c r="R41" s="141">
        <v>2000</v>
      </c>
      <c r="S41" s="149">
        <v>2020</v>
      </c>
      <c r="U41" s="1910"/>
      <c r="V41" s="1910"/>
    </row>
    <row r="42" spans="1:22" s="188" customFormat="1" ht="19.5" customHeight="1" thickBot="1">
      <c r="A42" s="175"/>
      <c r="B42" s="176"/>
      <c r="C42" s="181"/>
      <c r="D42" s="1266"/>
      <c r="E42" s="1266"/>
      <c r="F42" s="1904"/>
      <c r="G42" s="186"/>
      <c r="H42" s="187"/>
      <c r="I42" s="1252"/>
      <c r="J42" s="990"/>
      <c r="K42" s="640"/>
      <c r="L42" s="480"/>
      <c r="M42" s="319"/>
      <c r="N42" s="913"/>
      <c r="O42" s="1999"/>
      <c r="P42" s="1255"/>
      <c r="Q42" s="146"/>
      <c r="R42" s="261"/>
      <c r="S42" s="1280"/>
    </row>
    <row r="43" spans="1:22" s="168" customFormat="1" ht="16.5" customHeight="1">
      <c r="A43" s="180"/>
      <c r="B43" s="176"/>
      <c r="C43" s="182"/>
      <c r="D43" s="284" t="s">
        <v>186</v>
      </c>
      <c r="E43" s="284"/>
      <c r="F43" s="2188" t="s">
        <v>114</v>
      </c>
      <c r="G43" s="412"/>
      <c r="H43" s="178"/>
      <c r="I43" s="1252"/>
      <c r="J43" s="142" t="s">
        <v>15</v>
      </c>
      <c r="K43" s="644">
        <v>5863.3</v>
      </c>
      <c r="L43" s="328">
        <f>6928.7-15-255.6</f>
        <v>6658.0999999999995</v>
      </c>
      <c r="M43" s="153">
        <v>6813.7</v>
      </c>
      <c r="N43" s="801">
        <v>6813.7</v>
      </c>
      <c r="O43" s="686" t="s">
        <v>100</v>
      </c>
      <c r="P43" s="308">
        <v>6</v>
      </c>
      <c r="Q43" s="138">
        <v>6</v>
      </c>
      <c r="R43" s="88">
        <v>6</v>
      </c>
      <c r="S43" s="87">
        <v>6</v>
      </c>
    </row>
    <row r="44" spans="1:22" s="168" customFormat="1" ht="15.75" customHeight="1">
      <c r="A44" s="180"/>
      <c r="B44" s="176"/>
      <c r="C44" s="182"/>
      <c r="D44" s="1266"/>
      <c r="E44" s="1266"/>
      <c r="F44" s="2003"/>
      <c r="G44" s="412"/>
      <c r="H44" s="178"/>
      <c r="I44" s="1252"/>
      <c r="J44" s="148" t="s">
        <v>18</v>
      </c>
      <c r="K44" s="610">
        <v>137.80000000000001</v>
      </c>
      <c r="L44" s="937">
        <v>148</v>
      </c>
      <c r="M44" s="476">
        <v>148</v>
      </c>
      <c r="N44" s="936">
        <v>148</v>
      </c>
      <c r="O44" s="373" t="s">
        <v>101</v>
      </c>
      <c r="P44" s="1243">
        <v>5564</v>
      </c>
      <c r="Q44" s="67">
        <v>5565</v>
      </c>
      <c r="R44" s="27">
        <v>5570</v>
      </c>
      <c r="S44" s="23">
        <v>5570</v>
      </c>
    </row>
    <row r="45" spans="1:22" s="168" customFormat="1" ht="43.5" customHeight="1">
      <c r="A45" s="180"/>
      <c r="B45" s="176"/>
      <c r="C45" s="182"/>
      <c r="D45" s="1266"/>
      <c r="E45" s="1266"/>
      <c r="F45" s="2003"/>
      <c r="G45" s="412"/>
      <c r="H45" s="178"/>
      <c r="I45" s="1252"/>
      <c r="J45" s="148" t="s">
        <v>18</v>
      </c>
      <c r="K45" s="610">
        <v>237.1</v>
      </c>
      <c r="L45" s="96">
        <v>255.6</v>
      </c>
      <c r="M45" s="84"/>
      <c r="N45" s="405"/>
      <c r="O45" s="731" t="s">
        <v>161</v>
      </c>
      <c r="P45" s="382">
        <f>SUM(P46:P48)</f>
        <v>230</v>
      </c>
      <c r="Q45" s="104">
        <v>235</v>
      </c>
      <c r="R45" s="27">
        <v>235</v>
      </c>
      <c r="S45" s="23">
        <v>235</v>
      </c>
      <c r="T45" s="167">
        <v>74.5</v>
      </c>
    </row>
    <row r="46" spans="1:22" s="168" customFormat="1" ht="24" customHeight="1">
      <c r="A46" s="180"/>
      <c r="B46" s="176"/>
      <c r="C46" s="182"/>
      <c r="D46" s="1266"/>
      <c r="E46" s="1266"/>
      <c r="F46" s="2003"/>
      <c r="G46" s="412"/>
      <c r="H46" s="178"/>
      <c r="I46" s="1252"/>
      <c r="J46" s="979" t="s">
        <v>42</v>
      </c>
      <c r="K46" s="616">
        <v>330</v>
      </c>
      <c r="L46" s="326">
        <v>326.60000000000002</v>
      </c>
      <c r="M46" s="64">
        <v>326.60000000000002</v>
      </c>
      <c r="N46" s="118">
        <v>326.60000000000002</v>
      </c>
      <c r="O46" s="731" t="s">
        <v>162</v>
      </c>
      <c r="P46" s="382">
        <v>100</v>
      </c>
      <c r="Q46" s="104">
        <v>100</v>
      </c>
      <c r="R46" s="27">
        <v>100</v>
      </c>
      <c r="S46" s="23">
        <v>100</v>
      </c>
      <c r="T46" s="167">
        <v>14.7</v>
      </c>
    </row>
    <row r="47" spans="1:22" s="168" customFormat="1" ht="18" customHeight="1">
      <c r="A47" s="180"/>
      <c r="B47" s="176"/>
      <c r="C47" s="182"/>
      <c r="D47" s="1266"/>
      <c r="E47" s="1266"/>
      <c r="F47" s="2003"/>
      <c r="G47" s="412"/>
      <c r="H47" s="178"/>
      <c r="I47" s="1252"/>
      <c r="J47" s="979"/>
      <c r="K47" s="616"/>
      <c r="L47" s="326"/>
      <c r="M47" s="64"/>
      <c r="N47" s="118"/>
      <c r="O47" s="731" t="s">
        <v>163</v>
      </c>
      <c r="P47" s="382">
        <v>15</v>
      </c>
      <c r="Q47" s="104">
        <v>17</v>
      </c>
      <c r="R47" s="27">
        <v>17</v>
      </c>
      <c r="S47" s="23">
        <v>17</v>
      </c>
      <c r="T47" s="167">
        <v>3.5</v>
      </c>
    </row>
    <row r="48" spans="1:22" s="168" customFormat="1" ht="30" customHeight="1">
      <c r="A48" s="180"/>
      <c r="B48" s="176"/>
      <c r="C48" s="182"/>
      <c r="D48" s="1266"/>
      <c r="E48" s="1266"/>
      <c r="F48" s="2003"/>
      <c r="G48" s="412"/>
      <c r="H48" s="178"/>
      <c r="I48" s="1252"/>
      <c r="J48" s="979"/>
      <c r="K48" s="616"/>
      <c r="L48" s="326"/>
      <c r="M48" s="64"/>
      <c r="N48" s="118"/>
      <c r="O48" s="373" t="s">
        <v>164</v>
      </c>
      <c r="P48" s="1243">
        <v>115</v>
      </c>
      <c r="Q48" s="1006">
        <v>118</v>
      </c>
      <c r="R48" s="365">
        <v>118</v>
      </c>
      <c r="S48" s="1279">
        <v>118</v>
      </c>
      <c r="T48" s="167">
        <v>56.3</v>
      </c>
    </row>
    <row r="49" spans="1:23" s="168" customFormat="1" ht="30" customHeight="1" thickBot="1">
      <c r="A49" s="180"/>
      <c r="B49" s="176"/>
      <c r="C49" s="182"/>
      <c r="D49" s="1266"/>
      <c r="E49" s="1266"/>
      <c r="F49" s="2003"/>
      <c r="G49" s="412"/>
      <c r="H49" s="178"/>
      <c r="I49" s="1252"/>
      <c r="J49" s="979"/>
      <c r="K49" s="616"/>
      <c r="L49" s="326"/>
      <c r="M49" s="64"/>
      <c r="N49" s="118"/>
      <c r="O49" s="373" t="s">
        <v>246</v>
      </c>
      <c r="P49" s="1243"/>
      <c r="Q49" s="1276">
        <v>1200</v>
      </c>
      <c r="R49" s="1278"/>
      <c r="S49" s="1279">
        <v>1500</v>
      </c>
      <c r="T49" s="167">
        <v>21</v>
      </c>
    </row>
    <row r="50" spans="1:23" s="168" customFormat="1" ht="18" customHeight="1">
      <c r="A50" s="180"/>
      <c r="B50" s="176"/>
      <c r="C50" s="182"/>
      <c r="D50" s="284" t="s">
        <v>187</v>
      </c>
      <c r="E50" s="284"/>
      <c r="F50" s="2189" t="s">
        <v>49</v>
      </c>
      <c r="G50" s="953" t="s">
        <v>292</v>
      </c>
      <c r="H50" s="1208"/>
      <c r="I50" s="1252"/>
      <c r="J50" s="106" t="s">
        <v>15</v>
      </c>
      <c r="K50" s="641">
        <v>333.6</v>
      </c>
      <c r="L50" s="460">
        <v>390.9</v>
      </c>
      <c r="M50" s="129">
        <f>458.5+18</f>
        <v>476.5</v>
      </c>
      <c r="N50" s="479">
        <f>458.5+18+18</f>
        <v>494.5</v>
      </c>
      <c r="O50" s="947" t="s">
        <v>103</v>
      </c>
      <c r="P50" s="981">
        <v>8500</v>
      </c>
      <c r="Q50" s="58">
        <v>9600</v>
      </c>
      <c r="R50" s="141">
        <v>9600</v>
      </c>
      <c r="S50" s="149">
        <v>9600</v>
      </c>
      <c r="U50" s="1911"/>
      <c r="V50" s="1911"/>
      <c r="W50" s="1911"/>
    </row>
    <row r="51" spans="1:23" s="168" customFormat="1" ht="30" customHeight="1">
      <c r="A51" s="180"/>
      <c r="B51" s="176"/>
      <c r="C51" s="182"/>
      <c r="D51" s="1266"/>
      <c r="E51" s="1266"/>
      <c r="F51" s="2190"/>
      <c r="G51" s="954"/>
      <c r="H51" s="1208"/>
      <c r="I51" s="1252"/>
      <c r="J51" s="67" t="s">
        <v>18</v>
      </c>
      <c r="K51" s="610">
        <v>339.1</v>
      </c>
      <c r="L51" s="405">
        <v>485.6</v>
      </c>
      <c r="M51" s="84">
        <v>485.6</v>
      </c>
      <c r="N51" s="405">
        <v>485.6</v>
      </c>
      <c r="O51" s="713" t="s">
        <v>303</v>
      </c>
      <c r="P51" s="382"/>
      <c r="Q51" s="104">
        <v>5</v>
      </c>
      <c r="R51" s="27">
        <v>1</v>
      </c>
      <c r="S51" s="23">
        <v>1</v>
      </c>
    </row>
    <row r="52" spans="1:23" s="168" customFormat="1" ht="18" customHeight="1" thickBot="1">
      <c r="A52" s="180"/>
      <c r="B52" s="176"/>
      <c r="C52" s="182"/>
      <c r="D52" s="292"/>
      <c r="E52" s="292"/>
      <c r="F52" s="630"/>
      <c r="G52" s="955"/>
      <c r="H52" s="1208"/>
      <c r="I52" s="1252"/>
      <c r="J52" s="152" t="s">
        <v>42</v>
      </c>
      <c r="K52" s="356">
        <v>20</v>
      </c>
      <c r="L52" s="566">
        <v>18</v>
      </c>
      <c r="M52" s="330">
        <v>18</v>
      </c>
      <c r="N52" s="566">
        <v>18</v>
      </c>
      <c r="O52" s="1258" t="s">
        <v>295</v>
      </c>
      <c r="P52" s="1255">
        <v>5</v>
      </c>
      <c r="Q52" s="155">
        <v>10</v>
      </c>
      <c r="R52" s="261">
        <v>12</v>
      </c>
      <c r="S52" s="1280">
        <v>13</v>
      </c>
    </row>
    <row r="53" spans="1:23" s="168" customFormat="1" ht="18.600000000000001" customHeight="1">
      <c r="A53" s="180"/>
      <c r="B53" s="176"/>
      <c r="C53" s="182"/>
      <c r="D53" s="284"/>
      <c r="E53" s="284" t="s">
        <v>14</v>
      </c>
      <c r="F53" s="2185" t="s">
        <v>358</v>
      </c>
      <c r="G53" s="413"/>
      <c r="H53" s="178"/>
      <c r="I53" s="1252"/>
      <c r="J53" s="106" t="s">
        <v>148</v>
      </c>
      <c r="K53" s="975">
        <v>47.3</v>
      </c>
      <c r="L53" s="801">
        <v>46.5</v>
      </c>
      <c r="M53" s="153"/>
      <c r="N53" s="325"/>
      <c r="O53" s="1207" t="s">
        <v>72</v>
      </c>
      <c r="P53" s="56">
        <v>85</v>
      </c>
      <c r="Q53" s="151">
        <v>98</v>
      </c>
      <c r="R53" s="142">
        <v>100</v>
      </c>
      <c r="S53" s="149"/>
    </row>
    <row r="54" spans="1:23" s="168" customFormat="1" ht="18.600000000000001" customHeight="1">
      <c r="A54" s="180"/>
      <c r="B54" s="176"/>
      <c r="C54" s="182"/>
      <c r="D54" s="1266"/>
      <c r="E54" s="1266"/>
      <c r="F54" s="2186"/>
      <c r="G54" s="413"/>
      <c r="H54" s="178"/>
      <c r="I54" s="1252"/>
      <c r="J54" s="67" t="s">
        <v>15</v>
      </c>
      <c r="K54" s="618">
        <v>4.5999999999999996</v>
      </c>
      <c r="L54" s="405">
        <v>4.5</v>
      </c>
      <c r="M54" s="84"/>
      <c r="N54" s="318"/>
      <c r="O54" s="1207"/>
      <c r="P54" s="56"/>
      <c r="Q54" s="135"/>
      <c r="R54" s="979"/>
      <c r="S54" s="621"/>
      <c r="U54" s="924"/>
    </row>
    <row r="55" spans="1:23" s="168" customFormat="1" ht="18.600000000000001" customHeight="1" thickBot="1">
      <c r="A55" s="180"/>
      <c r="B55" s="176"/>
      <c r="C55" s="182"/>
      <c r="D55" s="292"/>
      <c r="E55" s="292"/>
      <c r="F55" s="2187"/>
      <c r="G55" s="413"/>
      <c r="H55" s="178"/>
      <c r="I55" s="1252"/>
      <c r="J55" s="152" t="s">
        <v>18</v>
      </c>
      <c r="K55" s="356">
        <v>3.6</v>
      </c>
      <c r="L55" s="566">
        <v>3</v>
      </c>
      <c r="M55" s="330">
        <v>0.9</v>
      </c>
      <c r="N55" s="331"/>
      <c r="O55" s="1207"/>
      <c r="P55" s="56"/>
      <c r="Q55" s="135"/>
      <c r="R55" s="979"/>
      <c r="S55" s="621"/>
      <c r="U55" s="924"/>
    </row>
    <row r="56" spans="1:23" s="168" customFormat="1" ht="12.75" customHeight="1">
      <c r="A56" s="190"/>
      <c r="B56" s="179"/>
      <c r="C56" s="177"/>
      <c r="D56" s="280" t="s">
        <v>188</v>
      </c>
      <c r="E56" s="1266"/>
      <c r="F56" s="1913" t="s">
        <v>121</v>
      </c>
      <c r="G56" s="411"/>
      <c r="H56" s="184"/>
      <c r="I56" s="1283"/>
      <c r="J56" s="40" t="s">
        <v>15</v>
      </c>
      <c r="K56" s="642">
        <v>434.3</v>
      </c>
      <c r="L56" s="487">
        <f>542.4</f>
        <v>542.4</v>
      </c>
      <c r="M56" s="126">
        <v>532</v>
      </c>
      <c r="N56" s="133">
        <v>532</v>
      </c>
      <c r="O56" s="1908" t="s">
        <v>103</v>
      </c>
      <c r="P56" s="981">
        <v>150</v>
      </c>
      <c r="Q56" s="58">
        <v>150</v>
      </c>
      <c r="R56" s="141">
        <v>155</v>
      </c>
      <c r="S56" s="149">
        <v>160</v>
      </c>
    </row>
    <row r="57" spans="1:23" s="168" customFormat="1" ht="12.75" customHeight="1">
      <c r="A57" s="190"/>
      <c r="B57" s="179"/>
      <c r="C57" s="177"/>
      <c r="D57" s="280"/>
      <c r="E57" s="1266"/>
      <c r="F57" s="1913"/>
      <c r="G57" s="411"/>
      <c r="H57" s="184"/>
      <c r="I57" s="1283"/>
      <c r="J57" s="40" t="s">
        <v>18</v>
      </c>
      <c r="K57" s="585">
        <v>151.1</v>
      </c>
      <c r="L57" s="488">
        <v>161.5</v>
      </c>
      <c r="M57" s="94">
        <v>161.5</v>
      </c>
      <c r="N57" s="61">
        <v>161.5</v>
      </c>
      <c r="O57" s="1918"/>
      <c r="P57" s="1244"/>
      <c r="Q57" s="56"/>
      <c r="R57" s="29"/>
      <c r="S57" s="621"/>
    </row>
    <row r="58" spans="1:23" s="168" customFormat="1" ht="17.25" customHeight="1" thickBot="1">
      <c r="A58" s="190"/>
      <c r="B58" s="179"/>
      <c r="C58" s="177"/>
      <c r="D58" s="289"/>
      <c r="E58" s="292"/>
      <c r="F58" s="1917"/>
      <c r="G58" s="411"/>
      <c r="H58" s="184"/>
      <c r="I58" s="1283"/>
      <c r="J58" s="38" t="s">
        <v>42</v>
      </c>
      <c r="K58" s="619">
        <v>39.6</v>
      </c>
      <c r="L58" s="376">
        <v>39.6</v>
      </c>
      <c r="M58" s="327">
        <v>39.6</v>
      </c>
      <c r="N58" s="935">
        <v>39.6</v>
      </c>
      <c r="O58" s="1918"/>
      <c r="P58" s="496"/>
      <c r="Q58" s="139"/>
      <c r="R58" s="29"/>
      <c r="S58" s="70"/>
    </row>
    <row r="59" spans="1:23" s="168" customFormat="1" ht="43.15" customHeight="1">
      <c r="A59" s="190"/>
      <c r="B59" s="179"/>
      <c r="C59" s="177"/>
      <c r="D59" s="280" t="s">
        <v>189</v>
      </c>
      <c r="E59" s="1266"/>
      <c r="F59" s="1204" t="s">
        <v>122</v>
      </c>
      <c r="G59" s="413"/>
      <c r="H59" s="178"/>
      <c r="I59" s="1252"/>
      <c r="J59" s="142" t="s">
        <v>15</v>
      </c>
      <c r="K59" s="683">
        <v>219.4</v>
      </c>
      <c r="L59" s="483">
        <v>236.8</v>
      </c>
      <c r="M59" s="663">
        <v>236.8</v>
      </c>
      <c r="N59" s="660">
        <v>236.8</v>
      </c>
      <c r="O59" s="477" t="s">
        <v>165</v>
      </c>
      <c r="P59" s="308">
        <v>695</v>
      </c>
      <c r="Q59" s="106">
        <v>670</v>
      </c>
      <c r="R59" s="88">
        <v>650</v>
      </c>
      <c r="S59" s="87">
        <v>630</v>
      </c>
    </row>
    <row r="60" spans="1:23" ht="16.5" customHeight="1">
      <c r="A60" s="190"/>
      <c r="B60" s="179"/>
      <c r="C60" s="177"/>
      <c r="D60" s="280"/>
      <c r="E60" s="1266"/>
      <c r="F60" s="1204"/>
      <c r="G60" s="1233"/>
      <c r="H60" s="178"/>
      <c r="I60" s="1252"/>
      <c r="J60" s="38" t="s">
        <v>42</v>
      </c>
      <c r="K60" s="1288">
        <v>32</v>
      </c>
      <c r="L60" s="376">
        <v>30</v>
      </c>
      <c r="M60" s="327">
        <v>30</v>
      </c>
      <c r="N60" s="805">
        <v>30</v>
      </c>
      <c r="O60" s="150" t="s">
        <v>166</v>
      </c>
      <c r="P60" s="1244">
        <v>20</v>
      </c>
      <c r="Q60" s="56">
        <v>20</v>
      </c>
      <c r="R60" s="29">
        <v>20</v>
      </c>
      <c r="S60" s="621">
        <v>20</v>
      </c>
      <c r="T60" s="236">
        <v>15.8</v>
      </c>
    </row>
    <row r="61" spans="1:23" ht="30.75" customHeight="1" thickBot="1">
      <c r="A61" s="190"/>
      <c r="B61" s="179"/>
      <c r="C61" s="177"/>
      <c r="D61" s="289"/>
      <c r="E61" s="292"/>
      <c r="F61" s="1206"/>
      <c r="G61" s="413"/>
      <c r="H61" s="178"/>
      <c r="I61" s="1252"/>
      <c r="J61" s="979"/>
      <c r="K61" s="585"/>
      <c r="L61" s="480"/>
      <c r="M61" s="319"/>
      <c r="N61" s="913"/>
      <c r="O61" s="481" t="s">
        <v>104</v>
      </c>
      <c r="P61" s="495">
        <v>15000</v>
      </c>
      <c r="Q61" s="105">
        <v>13000</v>
      </c>
      <c r="R61" s="189">
        <v>12700</v>
      </c>
      <c r="S61" s="25">
        <v>12500</v>
      </c>
    </row>
    <row r="62" spans="1:23" ht="21" customHeight="1">
      <c r="A62" s="190"/>
      <c r="B62" s="179"/>
      <c r="C62" s="177"/>
      <c r="D62" s="280" t="s">
        <v>190</v>
      </c>
      <c r="E62" s="1266"/>
      <c r="F62" s="1904" t="s">
        <v>193</v>
      </c>
      <c r="G62" s="413"/>
      <c r="H62" s="191"/>
      <c r="I62" s="134"/>
      <c r="J62" s="142" t="s">
        <v>15</v>
      </c>
      <c r="K62" s="617">
        <v>10.1</v>
      </c>
      <c r="L62" s="348">
        <f>13-10</f>
        <v>3</v>
      </c>
      <c r="M62" s="316"/>
      <c r="N62" s="805"/>
      <c r="O62" s="477" t="s">
        <v>105</v>
      </c>
      <c r="P62" s="308">
        <v>158</v>
      </c>
      <c r="Q62" s="106">
        <v>110</v>
      </c>
      <c r="R62" s="216"/>
      <c r="S62" s="87"/>
    </row>
    <row r="63" spans="1:23" ht="21" customHeight="1" thickBot="1">
      <c r="A63" s="190"/>
      <c r="B63" s="179"/>
      <c r="C63" s="177"/>
      <c r="D63" s="289"/>
      <c r="E63" s="292"/>
      <c r="F63" s="1906"/>
      <c r="G63" s="1233"/>
      <c r="H63" s="191"/>
      <c r="I63" s="134"/>
      <c r="J63" s="979"/>
      <c r="K63" s="585"/>
      <c r="L63" s="480"/>
      <c r="M63" s="319"/>
      <c r="N63" s="805"/>
      <c r="O63" s="462" t="s">
        <v>100</v>
      </c>
      <c r="P63" s="1243">
        <v>9</v>
      </c>
      <c r="Q63" s="49">
        <v>27</v>
      </c>
      <c r="R63" s="34"/>
      <c r="S63" s="1279"/>
    </row>
    <row r="64" spans="1:23" ht="32.25" customHeight="1">
      <c r="A64" s="175"/>
      <c r="B64" s="179"/>
      <c r="C64" s="177"/>
      <c r="D64" s="297" t="s">
        <v>191</v>
      </c>
      <c r="E64" s="1267"/>
      <c r="F64" s="1912" t="s">
        <v>167</v>
      </c>
      <c r="G64" s="852" t="s">
        <v>310</v>
      </c>
      <c r="H64" s="191"/>
      <c r="I64" s="134"/>
      <c r="J64" s="142" t="s">
        <v>15</v>
      </c>
      <c r="K64" s="615">
        <v>7</v>
      </c>
      <c r="L64" s="315">
        <v>2.7</v>
      </c>
      <c r="M64" s="316">
        <v>7</v>
      </c>
      <c r="N64" s="317">
        <v>3.5</v>
      </c>
      <c r="O64" s="477" t="s">
        <v>253</v>
      </c>
      <c r="P64" s="308"/>
      <c r="Q64" s="650"/>
      <c r="R64" s="88">
        <v>6</v>
      </c>
      <c r="S64" s="87"/>
    </row>
    <row r="65" spans="1:24" ht="32.25" customHeight="1">
      <c r="A65" s="175"/>
      <c r="B65" s="179"/>
      <c r="C65" s="177"/>
      <c r="D65" s="280"/>
      <c r="E65" s="1266"/>
      <c r="F65" s="1913"/>
      <c r="G65" s="413"/>
      <c r="H65" s="191"/>
      <c r="I65" s="134"/>
      <c r="J65" s="979"/>
      <c r="K65" s="616"/>
      <c r="L65" s="326"/>
      <c r="M65" s="64"/>
      <c r="N65" s="805"/>
      <c r="O65" s="462" t="s">
        <v>264</v>
      </c>
      <c r="P65" s="1244"/>
      <c r="Q65" s="979">
        <v>100</v>
      </c>
      <c r="R65" s="29">
        <v>200</v>
      </c>
      <c r="S65" s="1005">
        <v>300</v>
      </c>
    </row>
    <row r="66" spans="1:24" ht="29.25" customHeight="1" thickBot="1">
      <c r="A66" s="175"/>
      <c r="B66" s="179"/>
      <c r="C66" s="177"/>
      <c r="D66" s="280"/>
      <c r="E66" s="1266"/>
      <c r="F66" s="1913"/>
      <c r="G66" s="413"/>
      <c r="H66" s="191"/>
      <c r="I66" s="134"/>
      <c r="J66" s="189" t="s">
        <v>15</v>
      </c>
      <c r="K66" s="356"/>
      <c r="L66" s="329">
        <v>5</v>
      </c>
      <c r="M66" s="330">
        <v>5</v>
      </c>
      <c r="N66" s="331"/>
      <c r="O66" s="462" t="s">
        <v>306</v>
      </c>
      <c r="P66" s="495"/>
      <c r="Q66" s="189">
        <v>15</v>
      </c>
      <c r="R66" s="579">
        <v>15</v>
      </c>
      <c r="S66" s="1005"/>
    </row>
    <row r="67" spans="1:24" ht="42" customHeight="1">
      <c r="A67" s="175"/>
      <c r="B67" s="179"/>
      <c r="C67" s="177"/>
      <c r="D67" s="287" t="s">
        <v>376</v>
      </c>
      <c r="E67" s="284"/>
      <c r="F67" s="631" t="s">
        <v>153</v>
      </c>
      <c r="G67" s="1233"/>
      <c r="H67" s="191"/>
      <c r="I67" s="134"/>
      <c r="J67" s="650"/>
      <c r="K67" s="645"/>
      <c r="L67" s="799"/>
      <c r="M67" s="664"/>
      <c r="N67" s="661"/>
      <c r="O67" s="489"/>
      <c r="P67" s="308"/>
      <c r="Q67" s="106"/>
      <c r="R67" s="88"/>
      <c r="S67" s="87"/>
    </row>
    <row r="68" spans="1:24" ht="15.75" customHeight="1">
      <c r="A68" s="175"/>
      <c r="B68" s="179"/>
      <c r="C68" s="177"/>
      <c r="D68" s="280"/>
      <c r="E68" s="298" t="s">
        <v>14</v>
      </c>
      <c r="F68" s="1225" t="s">
        <v>247</v>
      </c>
      <c r="G68" s="413"/>
      <c r="H68" s="191"/>
      <c r="I68" s="134"/>
      <c r="J68" s="40" t="s">
        <v>15</v>
      </c>
      <c r="K68" s="626">
        <v>26.6</v>
      </c>
      <c r="L68" s="349">
        <v>68.400000000000006</v>
      </c>
      <c r="M68" s="323">
        <v>101</v>
      </c>
      <c r="N68" s="324">
        <v>114.7</v>
      </c>
      <c r="O68" s="980" t="s">
        <v>102</v>
      </c>
      <c r="P68" s="1257">
        <v>93</v>
      </c>
      <c r="Q68" s="100">
        <v>120</v>
      </c>
      <c r="R68" s="22">
        <v>150</v>
      </c>
      <c r="S68" s="1005">
        <v>180</v>
      </c>
    </row>
    <row r="69" spans="1:24" ht="17.25" customHeight="1">
      <c r="A69" s="175"/>
      <c r="B69" s="179"/>
      <c r="C69" s="177"/>
      <c r="D69" s="280"/>
      <c r="E69" s="1266" t="s">
        <v>17</v>
      </c>
      <c r="F69" s="1194" t="s">
        <v>107</v>
      </c>
      <c r="G69" s="852" t="s">
        <v>310</v>
      </c>
      <c r="H69" s="191"/>
      <c r="I69" s="134"/>
      <c r="J69" s="979" t="s">
        <v>15</v>
      </c>
      <c r="K69" s="616">
        <v>31.5</v>
      </c>
      <c r="L69" s="118">
        <v>47.9</v>
      </c>
      <c r="M69" s="64"/>
      <c r="N69" s="805"/>
      <c r="O69" s="1207" t="s">
        <v>100</v>
      </c>
      <c r="P69" s="1244">
        <v>2</v>
      </c>
      <c r="Q69" s="56">
        <v>2</v>
      </c>
      <c r="R69" s="17"/>
      <c r="S69" s="621"/>
    </row>
    <row r="70" spans="1:24" ht="17.25" customHeight="1" thickBot="1">
      <c r="A70" s="175"/>
      <c r="B70" s="179"/>
      <c r="C70" s="177"/>
      <c r="D70" s="594"/>
      <c r="E70" s="1266"/>
      <c r="F70" s="1196"/>
      <c r="G70" s="852"/>
      <c r="H70" s="191"/>
      <c r="I70" s="134"/>
      <c r="J70" s="152" t="s">
        <v>87</v>
      </c>
      <c r="K70" s="356"/>
      <c r="L70" s="566">
        <v>5.0999999999999996</v>
      </c>
      <c r="M70" s="330"/>
      <c r="N70" s="331"/>
      <c r="O70" s="1207"/>
      <c r="P70" s="1244"/>
      <c r="Q70" s="56"/>
      <c r="R70" s="17"/>
      <c r="S70" s="621"/>
    </row>
    <row r="71" spans="1:24" ht="29.25" customHeight="1">
      <c r="A71" s="175"/>
      <c r="B71" s="179"/>
      <c r="C71" s="651"/>
      <c r="D71" s="594"/>
      <c r="E71" s="284" t="s">
        <v>19</v>
      </c>
      <c r="F71" s="623" t="s">
        <v>265</v>
      </c>
      <c r="G71" s="1153" t="s">
        <v>152</v>
      </c>
      <c r="H71" s="1152"/>
      <c r="I71" s="2133" t="s">
        <v>316</v>
      </c>
      <c r="J71" s="142"/>
      <c r="K71" s="644"/>
      <c r="L71" s="348"/>
      <c r="M71" s="316"/>
      <c r="N71" s="317"/>
      <c r="O71" s="1200"/>
      <c r="P71" s="981"/>
      <c r="Q71" s="58"/>
      <c r="R71" s="124"/>
      <c r="S71" s="149"/>
    </row>
    <row r="72" spans="1:24" ht="15.75" customHeight="1">
      <c r="A72" s="175"/>
      <c r="B72" s="179"/>
      <c r="C72" s="177"/>
      <c r="D72" s="594"/>
      <c r="E72" s="1266"/>
      <c r="F72" s="1904" t="s">
        <v>360</v>
      </c>
      <c r="G72" s="1154"/>
      <c r="H72" s="924"/>
      <c r="I72" s="2133"/>
      <c r="J72" s="979" t="s">
        <v>15</v>
      </c>
      <c r="K72" s="643">
        <f>33.8+15</f>
        <v>48.8</v>
      </c>
      <c r="L72" s="136">
        <v>68.5</v>
      </c>
      <c r="M72" s="128">
        <v>111.1</v>
      </c>
      <c r="N72" s="15">
        <v>142.80000000000001</v>
      </c>
      <c r="O72" s="980" t="s">
        <v>102</v>
      </c>
      <c r="P72" s="1257">
        <v>72</v>
      </c>
      <c r="Q72" s="100">
        <v>210</v>
      </c>
      <c r="R72" s="116">
        <v>270</v>
      </c>
      <c r="S72" s="1005">
        <v>360</v>
      </c>
    </row>
    <row r="73" spans="1:24" ht="15.75" customHeight="1">
      <c r="A73" s="175"/>
      <c r="B73" s="179"/>
      <c r="C73" s="177"/>
      <c r="D73" s="594"/>
      <c r="E73" s="1266"/>
      <c r="F73" s="1907"/>
      <c r="G73" s="1154"/>
      <c r="H73" s="924"/>
      <c r="I73" s="2133"/>
      <c r="J73" s="40"/>
      <c r="K73" s="646"/>
      <c r="L73" s="487"/>
      <c r="M73" s="126"/>
      <c r="N73" s="133"/>
      <c r="O73" s="1207" t="s">
        <v>208</v>
      </c>
      <c r="P73" s="1244">
        <v>8</v>
      </c>
      <c r="Q73" s="56">
        <v>7</v>
      </c>
      <c r="R73" s="115">
        <v>9</v>
      </c>
      <c r="S73" s="1279">
        <v>12</v>
      </c>
    </row>
    <row r="74" spans="1:24" ht="30.75" customHeight="1" thickBot="1">
      <c r="A74" s="175"/>
      <c r="B74" s="179"/>
      <c r="C74" s="177"/>
      <c r="D74" s="594"/>
      <c r="E74" s="292"/>
      <c r="F74" s="403" t="s">
        <v>207</v>
      </c>
      <c r="G74" s="1155"/>
      <c r="H74" s="888">
        <v>2</v>
      </c>
      <c r="I74" s="2154"/>
      <c r="J74" s="38" t="s">
        <v>15</v>
      </c>
      <c r="K74" s="638">
        <f>50</f>
        <v>50</v>
      </c>
      <c r="L74" s="509"/>
      <c r="M74" s="128"/>
      <c r="N74" s="15"/>
      <c r="O74" s="627" t="s">
        <v>254</v>
      </c>
      <c r="P74" s="382">
        <v>2</v>
      </c>
      <c r="Q74" s="143"/>
      <c r="R74" s="1231"/>
      <c r="S74" s="23"/>
    </row>
    <row r="75" spans="1:24" ht="29.25" customHeight="1">
      <c r="A75" s="175"/>
      <c r="B75" s="179"/>
      <c r="C75" s="177"/>
      <c r="D75" s="594"/>
      <c r="E75" s="1266" t="s">
        <v>21</v>
      </c>
      <c r="F75" s="2125" t="s">
        <v>312</v>
      </c>
      <c r="G75" s="2159" t="s">
        <v>292</v>
      </c>
      <c r="H75" s="191"/>
      <c r="I75" s="1252" t="s">
        <v>316</v>
      </c>
      <c r="J75" s="142" t="s">
        <v>15</v>
      </c>
      <c r="K75" s="615">
        <v>28.4</v>
      </c>
      <c r="L75" s="348">
        <v>47.6</v>
      </c>
      <c r="M75" s="316">
        <v>92.5</v>
      </c>
      <c r="N75" s="317">
        <v>104.3</v>
      </c>
      <c r="O75" s="477" t="s">
        <v>168</v>
      </c>
      <c r="P75" s="308">
        <v>1</v>
      </c>
      <c r="Q75" s="138"/>
      <c r="R75" s="88"/>
      <c r="S75" s="87"/>
    </row>
    <row r="76" spans="1:24" ht="15.75" customHeight="1">
      <c r="A76" s="175"/>
      <c r="B76" s="179"/>
      <c r="C76" s="177"/>
      <c r="D76" s="594"/>
      <c r="E76" s="1266"/>
      <c r="F76" s="2125"/>
      <c r="G76" s="2159"/>
      <c r="H76" s="191"/>
      <c r="I76" s="134"/>
      <c r="J76" s="979"/>
      <c r="K76" s="616"/>
      <c r="L76" s="118"/>
      <c r="M76" s="64"/>
      <c r="N76" s="805"/>
      <c r="O76" s="462" t="s">
        <v>170</v>
      </c>
      <c r="P76" s="497">
        <v>1.26</v>
      </c>
      <c r="Q76" s="484">
        <v>3.97</v>
      </c>
      <c r="R76" s="485">
        <v>5.59</v>
      </c>
      <c r="S76" s="486">
        <v>7.17</v>
      </c>
    </row>
    <row r="77" spans="1:24" ht="31.5" customHeight="1" thickBot="1">
      <c r="A77" s="175"/>
      <c r="B77" s="179"/>
      <c r="C77" s="177"/>
      <c r="D77" s="594"/>
      <c r="E77" s="292"/>
      <c r="F77" s="1195"/>
      <c r="G77" s="853" t="s">
        <v>310</v>
      </c>
      <c r="H77" s="191"/>
      <c r="I77" s="134"/>
      <c r="J77" s="145"/>
      <c r="K77" s="640"/>
      <c r="L77" s="480"/>
      <c r="M77" s="319"/>
      <c r="N77" s="913"/>
      <c r="O77" s="481" t="s">
        <v>169</v>
      </c>
      <c r="P77" s="495"/>
      <c r="Q77" s="105">
        <v>53</v>
      </c>
      <c r="R77" s="137">
        <v>51</v>
      </c>
      <c r="S77" s="25">
        <v>25</v>
      </c>
    </row>
    <row r="78" spans="1:24" ht="53.25" customHeight="1">
      <c r="A78" s="196"/>
      <c r="B78" s="197"/>
      <c r="C78" s="198"/>
      <c r="D78" s="1266"/>
      <c r="E78" s="278" t="s">
        <v>22</v>
      </c>
      <c r="F78" s="1199" t="s">
        <v>73</v>
      </c>
      <c r="G78" s="592"/>
      <c r="H78" s="199"/>
      <c r="I78" s="1244"/>
      <c r="J78" s="910" t="s">
        <v>15</v>
      </c>
      <c r="K78" s="617">
        <v>611.5</v>
      </c>
      <c r="L78" s="341">
        <v>654.6</v>
      </c>
      <c r="M78" s="316">
        <v>344.7</v>
      </c>
      <c r="N78" s="317">
        <v>344.7</v>
      </c>
      <c r="O78" s="77" t="s">
        <v>123</v>
      </c>
      <c r="P78" s="1281">
        <v>517</v>
      </c>
      <c r="Q78" s="123">
        <v>473</v>
      </c>
      <c r="R78" s="124">
        <v>473</v>
      </c>
      <c r="S78" s="125">
        <v>473</v>
      </c>
      <c r="U78" s="1910"/>
      <c r="V78" s="1910"/>
    </row>
    <row r="79" spans="1:24" ht="27.75" customHeight="1">
      <c r="A79" s="196"/>
      <c r="B79" s="197"/>
      <c r="C79" s="198"/>
      <c r="D79" s="279"/>
      <c r="E79" s="279"/>
      <c r="F79" s="1196"/>
      <c r="G79" s="911"/>
      <c r="H79" s="187"/>
      <c r="I79" s="1252"/>
      <c r="J79" s="38" t="s">
        <v>18</v>
      </c>
      <c r="K79" s="639"/>
      <c r="L79" s="342">
        <v>162</v>
      </c>
      <c r="M79" s="260">
        <v>162</v>
      </c>
      <c r="N79" s="1261">
        <v>162</v>
      </c>
      <c r="O79" s="21" t="s">
        <v>262</v>
      </c>
      <c r="P79" s="1286"/>
      <c r="Q79" s="828">
        <v>10</v>
      </c>
      <c r="R79" s="34">
        <v>10</v>
      </c>
      <c r="S79" s="13">
        <v>10</v>
      </c>
    </row>
    <row r="80" spans="1:24" ht="18" customHeight="1">
      <c r="A80" s="193"/>
      <c r="B80" s="194"/>
      <c r="C80" s="195"/>
      <c r="D80" s="594"/>
      <c r="E80" s="1267"/>
      <c r="F80" s="1903" t="s">
        <v>212</v>
      </c>
      <c r="G80" s="2157" t="s">
        <v>44</v>
      </c>
      <c r="H80" s="178"/>
      <c r="I80" s="1252"/>
      <c r="J80" s="38" t="s">
        <v>15</v>
      </c>
      <c r="K80" s="618">
        <v>41</v>
      </c>
      <c r="L80" s="342"/>
      <c r="M80" s="260"/>
      <c r="N80" s="2155"/>
      <c r="O80" s="463" t="s">
        <v>100</v>
      </c>
      <c r="P80" s="382">
        <v>4</v>
      </c>
      <c r="Q80" s="67"/>
      <c r="R80" s="85"/>
      <c r="S80" s="23"/>
      <c r="X80" s="1221"/>
    </row>
    <row r="81" spans="1:20" ht="18" customHeight="1" thickBot="1">
      <c r="A81" s="193"/>
      <c r="B81" s="194"/>
      <c r="C81" s="195"/>
      <c r="D81" s="594"/>
      <c r="E81" s="1266"/>
      <c r="F81" s="1904"/>
      <c r="G81" s="2158"/>
      <c r="H81" s="178"/>
      <c r="I81" s="1252"/>
      <c r="J81" s="145"/>
      <c r="K81" s="640"/>
      <c r="L81" s="401"/>
      <c r="M81" s="335"/>
      <c r="N81" s="2156"/>
      <c r="O81" s="1201" t="s">
        <v>102</v>
      </c>
      <c r="P81" s="1255">
        <v>44</v>
      </c>
      <c r="Q81" s="146"/>
      <c r="R81" s="36"/>
      <c r="S81" s="1280"/>
    </row>
    <row r="82" spans="1:20" ht="18.75" customHeight="1">
      <c r="A82" s="196"/>
      <c r="B82" s="197"/>
      <c r="C82" s="198"/>
      <c r="D82" s="829" t="s">
        <v>378</v>
      </c>
      <c r="E82" s="829"/>
      <c r="F82" s="830" t="s">
        <v>54</v>
      </c>
      <c r="G82" s="408"/>
      <c r="H82" s="187"/>
      <c r="I82" s="1252"/>
      <c r="J82" s="858" t="s">
        <v>18</v>
      </c>
      <c r="K82" s="617">
        <v>53.9</v>
      </c>
      <c r="L82" s="430">
        <v>60.9</v>
      </c>
      <c r="M82" s="89">
        <v>60.9</v>
      </c>
      <c r="N82" s="430">
        <v>60.9</v>
      </c>
      <c r="O82" s="800" t="s">
        <v>108</v>
      </c>
      <c r="P82" s="394">
        <v>17</v>
      </c>
      <c r="Q82" s="217">
        <v>17</v>
      </c>
      <c r="R82" s="473">
        <v>17</v>
      </c>
      <c r="S82" s="192">
        <v>17</v>
      </c>
    </row>
    <row r="83" spans="1:20" ht="18.75" customHeight="1">
      <c r="A83" s="196"/>
      <c r="B83" s="197"/>
      <c r="C83" s="195"/>
      <c r="D83" s="280" t="s">
        <v>379</v>
      </c>
      <c r="E83" s="1382"/>
      <c r="F83" s="1378" t="s">
        <v>92</v>
      </c>
      <c r="G83" s="59"/>
      <c r="H83" s="200"/>
      <c r="I83" s="1283"/>
      <c r="J83" s="1238" t="s">
        <v>15</v>
      </c>
      <c r="K83" s="639">
        <v>314.39999999999998</v>
      </c>
      <c r="L83" s="73">
        <v>346.6</v>
      </c>
      <c r="M83" s="270">
        <v>346.6</v>
      </c>
      <c r="N83" s="73">
        <v>346.6</v>
      </c>
      <c r="O83" s="447" t="s">
        <v>101</v>
      </c>
      <c r="P83" s="382">
        <v>1216</v>
      </c>
      <c r="Q83" s="67">
        <v>1215</v>
      </c>
      <c r="R83" s="26">
        <v>1215</v>
      </c>
      <c r="S83" s="367">
        <v>1215</v>
      </c>
    </row>
    <row r="84" spans="1:20" ht="16.5" customHeight="1">
      <c r="A84" s="196"/>
      <c r="B84" s="197"/>
      <c r="C84" s="195"/>
      <c r="D84" s="297" t="s">
        <v>380</v>
      </c>
      <c r="E84" s="1383"/>
      <c r="F84" s="1903" t="s">
        <v>171</v>
      </c>
      <c r="G84" s="59"/>
      <c r="H84" s="200"/>
      <c r="I84" s="1283"/>
      <c r="J84" s="597" t="s">
        <v>18</v>
      </c>
      <c r="K84" s="614">
        <v>11.5</v>
      </c>
      <c r="L84" s="342">
        <v>10</v>
      </c>
      <c r="M84" s="260">
        <v>10</v>
      </c>
      <c r="N84" s="342">
        <v>10</v>
      </c>
      <c r="O84" s="590" t="s">
        <v>100</v>
      </c>
      <c r="P84" s="589">
        <v>1</v>
      </c>
      <c r="Q84" s="586">
        <v>1</v>
      </c>
      <c r="R84" s="587">
        <v>1</v>
      </c>
      <c r="S84" s="588">
        <v>1</v>
      </c>
    </row>
    <row r="85" spans="1:20" s="168" customFormat="1" ht="16.5" customHeight="1" thickBot="1">
      <c r="A85" s="196"/>
      <c r="B85" s="197"/>
      <c r="C85" s="195"/>
      <c r="D85" s="289"/>
      <c r="E85" s="292"/>
      <c r="F85" s="1906"/>
      <c r="G85" s="59"/>
      <c r="H85" s="200"/>
      <c r="I85" s="1283"/>
      <c r="J85" s="1238"/>
      <c r="K85" s="584"/>
      <c r="L85" s="73"/>
      <c r="M85" s="1002"/>
      <c r="N85" s="73"/>
      <c r="O85" s="454" t="s">
        <v>101</v>
      </c>
      <c r="P85" s="606">
        <v>9</v>
      </c>
      <c r="Q85" s="607">
        <v>4</v>
      </c>
      <c r="R85" s="608">
        <v>4</v>
      </c>
      <c r="S85" s="609">
        <v>4</v>
      </c>
    </row>
    <row r="86" spans="1:20" ht="33" customHeight="1">
      <c r="A86" s="183"/>
      <c r="B86" s="197"/>
      <c r="C86" s="198"/>
      <c r="D86" s="279" t="s">
        <v>381</v>
      </c>
      <c r="E86" s="1382"/>
      <c r="F86" s="1927" t="s">
        <v>110</v>
      </c>
      <c r="G86" s="2181" t="s">
        <v>46</v>
      </c>
      <c r="H86" s="214">
        <v>2</v>
      </c>
      <c r="I86" s="1385"/>
      <c r="J86" s="314" t="s">
        <v>15</v>
      </c>
      <c r="K86" s="617">
        <v>60.5</v>
      </c>
      <c r="L86" s="1551">
        <f>105.6-1.5</f>
        <v>104.1</v>
      </c>
      <c r="M86" s="332">
        <v>155.80000000000001</v>
      </c>
      <c r="N86" s="333">
        <v>126</v>
      </c>
      <c r="O86" s="1951" t="s">
        <v>81</v>
      </c>
      <c r="P86" s="1384">
        <v>7800</v>
      </c>
      <c r="Q86" s="123">
        <v>7800</v>
      </c>
      <c r="R86" s="124">
        <v>7800</v>
      </c>
      <c r="S86" s="125">
        <v>7800</v>
      </c>
    </row>
    <row r="87" spans="1:20" ht="34.9" customHeight="1">
      <c r="A87" s="183"/>
      <c r="B87" s="197"/>
      <c r="C87" s="198"/>
      <c r="D87" s="279"/>
      <c r="E87" s="279"/>
      <c r="F87" s="1973"/>
      <c r="G87" s="2182"/>
      <c r="H87" s="200"/>
      <c r="I87" s="1385"/>
      <c r="J87" s="859"/>
      <c r="K87" s="585"/>
      <c r="L87" s="345"/>
      <c r="M87" s="418"/>
      <c r="N87" s="421"/>
      <c r="O87" s="2183"/>
      <c r="P87" s="985"/>
      <c r="Q87" s="994"/>
      <c r="R87" s="1322"/>
      <c r="S87" s="1003"/>
    </row>
    <row r="88" spans="1:20" ht="16.899999999999999" customHeight="1">
      <c r="A88" s="183"/>
      <c r="B88" s="197"/>
      <c r="C88" s="198"/>
      <c r="D88" s="279"/>
      <c r="E88" s="279"/>
      <c r="F88" s="1903" t="s">
        <v>242</v>
      </c>
      <c r="G88" s="831"/>
      <c r="H88" s="832"/>
      <c r="I88" s="1380"/>
      <c r="J88" s="93" t="s">
        <v>15</v>
      </c>
      <c r="K88" s="639">
        <v>161.69999999999999</v>
      </c>
      <c r="L88" s="69"/>
      <c r="M88" s="127"/>
      <c r="N88" s="33"/>
      <c r="O88" s="454" t="s">
        <v>248</v>
      </c>
      <c r="P88" s="1386">
        <v>3570</v>
      </c>
      <c r="Q88" s="828"/>
      <c r="R88" s="34"/>
      <c r="S88" s="13"/>
    </row>
    <row r="89" spans="1:20" ht="28.15" customHeight="1">
      <c r="A89" s="183"/>
      <c r="B89" s="197"/>
      <c r="C89" s="198"/>
      <c r="D89" s="279"/>
      <c r="E89" s="279"/>
      <c r="F89" s="1904"/>
      <c r="G89" s="445"/>
      <c r="H89" s="833"/>
      <c r="I89" s="1381"/>
      <c r="J89" s="515" t="s">
        <v>15</v>
      </c>
      <c r="K89" s="654">
        <v>59</v>
      </c>
      <c r="L89" s="39"/>
      <c r="M89" s="991"/>
      <c r="N89" s="39"/>
      <c r="O89" s="454" t="s">
        <v>249</v>
      </c>
      <c r="P89" s="1386">
        <v>15</v>
      </c>
      <c r="Q89" s="828"/>
      <c r="R89" s="34"/>
      <c r="S89" s="13"/>
    </row>
    <row r="90" spans="1:20" s="168" customFormat="1" ht="27.6" customHeight="1" thickBot="1">
      <c r="A90" s="622"/>
      <c r="B90" s="202"/>
      <c r="C90" s="203"/>
      <c r="D90" s="289"/>
      <c r="E90" s="292"/>
      <c r="F90" s="1509"/>
      <c r="G90" s="2086" t="s">
        <v>50</v>
      </c>
      <c r="H90" s="2178"/>
      <c r="I90" s="2178"/>
      <c r="J90" s="2087"/>
      <c r="K90" s="561">
        <f>SUM(K13:K89)-K31</f>
        <v>79329.500000000015</v>
      </c>
      <c r="L90" s="35">
        <f>SUM(L13:L89)-L31</f>
        <v>90740.400000000023</v>
      </c>
      <c r="M90" s="62">
        <f>SUM(M13:M89)-M31</f>
        <v>88883.10000000002</v>
      </c>
      <c r="N90" s="222">
        <f>SUM(N13:N89)-N31</f>
        <v>88703.10000000002</v>
      </c>
      <c r="O90" s="1379" t="s">
        <v>219</v>
      </c>
      <c r="P90" s="1386">
        <v>3</v>
      </c>
      <c r="Q90" s="1523"/>
      <c r="R90" s="1524"/>
      <c r="S90" s="1294"/>
      <c r="T90" s="636"/>
    </row>
    <row r="91" spans="1:20" ht="30.75" customHeight="1">
      <c r="A91" s="230" t="s">
        <v>14</v>
      </c>
      <c r="B91" s="205" t="s">
        <v>14</v>
      </c>
      <c r="C91" s="206" t="s">
        <v>17</v>
      </c>
      <c r="D91" s="278"/>
      <c r="E91" s="278"/>
      <c r="F91" s="1192" t="s">
        <v>74</v>
      </c>
      <c r="G91" s="406"/>
      <c r="H91" s="207">
        <v>2</v>
      </c>
      <c r="I91" s="2153" t="s">
        <v>316</v>
      </c>
      <c r="J91" s="510"/>
      <c r="K91" s="583"/>
      <c r="L91" s="341"/>
      <c r="M91" s="332"/>
      <c r="N91" s="333"/>
      <c r="O91" s="457"/>
      <c r="P91" s="1281"/>
      <c r="Q91" s="123"/>
      <c r="R91" s="124"/>
      <c r="S91" s="125"/>
      <c r="T91" s="57"/>
    </row>
    <row r="92" spans="1:20" ht="29.25" customHeight="1">
      <c r="A92" s="196"/>
      <c r="B92" s="197"/>
      <c r="C92" s="198"/>
      <c r="D92" s="298" t="s">
        <v>14</v>
      </c>
      <c r="E92" s="298"/>
      <c r="F92" s="682" t="s">
        <v>258</v>
      </c>
      <c r="G92" s="408"/>
      <c r="H92" s="187"/>
      <c r="I92" s="2149"/>
      <c r="J92" s="1197" t="s">
        <v>18</v>
      </c>
      <c r="K92" s="549">
        <v>205.4</v>
      </c>
      <c r="L92" s="343">
        <v>214.1</v>
      </c>
      <c r="M92" s="270">
        <v>214.1</v>
      </c>
      <c r="N92" s="271">
        <v>214.1</v>
      </c>
      <c r="O92" s="456" t="s">
        <v>101</v>
      </c>
      <c r="P92" s="500">
        <v>2692</v>
      </c>
      <c r="Q92" s="107">
        <v>2690</v>
      </c>
      <c r="R92" s="1008">
        <v>2690</v>
      </c>
      <c r="S92" s="470">
        <v>2700</v>
      </c>
      <c r="T92" s="57"/>
    </row>
    <row r="93" spans="1:20" ht="31.5" customHeight="1">
      <c r="A93" s="196"/>
      <c r="B93" s="197"/>
      <c r="C93" s="198"/>
      <c r="D93" s="279" t="s">
        <v>17</v>
      </c>
      <c r="E93" s="279"/>
      <c r="F93" s="1245" t="s">
        <v>53</v>
      </c>
      <c r="G93" s="796" t="s">
        <v>292</v>
      </c>
      <c r="H93" s="187"/>
      <c r="I93" s="1252"/>
      <c r="J93" s="1198" t="s">
        <v>15</v>
      </c>
      <c r="K93" s="585">
        <v>100</v>
      </c>
      <c r="L93" s="345">
        <v>120</v>
      </c>
      <c r="M93" s="418">
        <v>130</v>
      </c>
      <c r="N93" s="221">
        <v>140</v>
      </c>
      <c r="O93" s="491" t="s">
        <v>124</v>
      </c>
      <c r="P93" s="1286">
        <v>52</v>
      </c>
      <c r="Q93" s="1009">
        <v>60</v>
      </c>
      <c r="R93" s="93">
        <v>70</v>
      </c>
      <c r="S93" s="13">
        <v>80</v>
      </c>
      <c r="T93" s="57"/>
    </row>
    <row r="94" spans="1:20" ht="15.75" customHeight="1">
      <c r="A94" s="183"/>
      <c r="B94" s="197"/>
      <c r="C94" s="198"/>
      <c r="D94" s="300" t="s">
        <v>19</v>
      </c>
      <c r="E94" s="300"/>
      <c r="F94" s="1926" t="s">
        <v>68</v>
      </c>
      <c r="G94" s="834"/>
      <c r="H94" s="200"/>
      <c r="I94" s="1283"/>
      <c r="J94" s="984" t="s">
        <v>89</v>
      </c>
      <c r="K94" s="619">
        <v>889.1</v>
      </c>
      <c r="L94" s="343">
        <v>730.3</v>
      </c>
      <c r="M94" s="438">
        <v>730.3</v>
      </c>
      <c r="N94" s="432">
        <v>730.3</v>
      </c>
      <c r="O94" s="835" t="s">
        <v>124</v>
      </c>
      <c r="P94" s="571">
        <v>100</v>
      </c>
      <c r="Q94" s="45">
        <v>100</v>
      </c>
      <c r="R94" s="836">
        <v>100</v>
      </c>
      <c r="S94" s="837">
        <v>100</v>
      </c>
      <c r="T94" s="57"/>
    </row>
    <row r="95" spans="1:20" ht="31.5" customHeight="1">
      <c r="A95" s="183"/>
      <c r="B95" s="197"/>
      <c r="C95" s="198"/>
      <c r="D95" s="279"/>
      <c r="E95" s="279"/>
      <c r="F95" s="1973"/>
      <c r="G95" s="408"/>
      <c r="H95" s="200"/>
      <c r="I95" s="1283"/>
      <c r="J95" s="552" t="s">
        <v>230</v>
      </c>
      <c r="K95" s="549">
        <v>0.2</v>
      </c>
      <c r="L95" s="343">
        <v>0.2</v>
      </c>
      <c r="M95" s="270"/>
      <c r="N95" s="1261"/>
      <c r="O95" s="1259" t="s">
        <v>233</v>
      </c>
      <c r="P95" s="1286">
        <v>5600</v>
      </c>
      <c r="Q95" s="828">
        <v>5600</v>
      </c>
      <c r="R95" s="34">
        <v>5600</v>
      </c>
      <c r="S95" s="13">
        <v>5600</v>
      </c>
      <c r="T95" s="57"/>
    </row>
    <row r="96" spans="1:20" ht="24.6" customHeight="1">
      <c r="A96" s="183"/>
      <c r="B96" s="197"/>
      <c r="C96" s="198"/>
      <c r="D96" s="1267" t="s">
        <v>21</v>
      </c>
      <c r="E96" s="1267"/>
      <c r="F96" s="1926" t="s">
        <v>78</v>
      </c>
      <c r="G96" s="911"/>
      <c r="H96" s="200"/>
      <c r="I96" s="1283"/>
      <c r="J96" s="859" t="s">
        <v>15</v>
      </c>
      <c r="K96" s="619">
        <v>55.9</v>
      </c>
      <c r="L96" s="343"/>
      <c r="M96" s="438"/>
      <c r="N96" s="432"/>
      <c r="O96" s="492" t="s">
        <v>124</v>
      </c>
      <c r="P96" s="1286">
        <v>25</v>
      </c>
      <c r="Q96" s="828"/>
      <c r="R96" s="34"/>
      <c r="S96" s="13"/>
      <c r="T96" s="57"/>
    </row>
    <row r="97" spans="1:23" ht="18.75" customHeight="1" thickBot="1">
      <c r="A97" s="208"/>
      <c r="B97" s="209"/>
      <c r="C97" s="210"/>
      <c r="D97" s="281"/>
      <c r="E97" s="281"/>
      <c r="F97" s="1849"/>
      <c r="G97" s="407"/>
      <c r="H97" s="211"/>
      <c r="I97" s="1241"/>
      <c r="J97" s="596" t="s">
        <v>16</v>
      </c>
      <c r="K97" s="561">
        <f>SUM(K92:K96)</f>
        <v>1250.6000000000001</v>
      </c>
      <c r="L97" s="35">
        <f>SUM(L92:L95)</f>
        <v>1064.6000000000001</v>
      </c>
      <c r="M97" s="62">
        <f>SUM(M92:M95)</f>
        <v>1074.4000000000001</v>
      </c>
      <c r="N97" s="222">
        <f>SUM(N92:N95)</f>
        <v>1084.4000000000001</v>
      </c>
      <c r="O97" s="1260"/>
      <c r="P97" s="1282"/>
      <c r="Q97" s="109"/>
      <c r="R97" s="91"/>
      <c r="S97" s="43"/>
      <c r="T97" s="57"/>
      <c r="U97" s="1921"/>
      <c r="V97" s="1921"/>
    </row>
    <row r="98" spans="1:23" ht="18.75" customHeight="1">
      <c r="A98" s="230" t="s">
        <v>14</v>
      </c>
      <c r="B98" s="205" t="s">
        <v>14</v>
      </c>
      <c r="C98" s="206" t="s">
        <v>19</v>
      </c>
      <c r="D98" s="278"/>
      <c r="E98" s="278"/>
      <c r="F98" s="1905" t="s">
        <v>61</v>
      </c>
      <c r="G98" s="408"/>
      <c r="H98" s="199">
        <v>1</v>
      </c>
      <c r="I98" s="2179" t="s">
        <v>291</v>
      </c>
      <c r="J98" s="910" t="s">
        <v>15</v>
      </c>
      <c r="K98" s="584">
        <v>3.9</v>
      </c>
      <c r="L98" s="312">
        <v>3.9</v>
      </c>
      <c r="M98" s="311">
        <v>3.9</v>
      </c>
      <c r="N98" s="359">
        <v>3.9</v>
      </c>
      <c r="O98" s="77" t="s">
        <v>109</v>
      </c>
      <c r="P98" s="123">
        <v>10</v>
      </c>
      <c r="Q98" s="123">
        <v>10</v>
      </c>
      <c r="R98" s="124">
        <v>10</v>
      </c>
      <c r="S98" s="192">
        <v>10</v>
      </c>
    </row>
    <row r="99" spans="1:23" ht="44.25" customHeight="1" thickBot="1">
      <c r="A99" s="212"/>
      <c r="B99" s="202"/>
      <c r="C99" s="210"/>
      <c r="D99" s="281"/>
      <c r="E99" s="281"/>
      <c r="F99" s="1906"/>
      <c r="G99" s="407"/>
      <c r="H99" s="213"/>
      <c r="I99" s="2180"/>
      <c r="J99" s="596" t="s">
        <v>16</v>
      </c>
      <c r="K99" s="561">
        <f t="shared" ref="K99:N99" si="2">K98</f>
        <v>3.9</v>
      </c>
      <c r="L99" s="130">
        <f t="shared" si="2"/>
        <v>3.9</v>
      </c>
      <c r="M99" s="62">
        <f t="shared" si="2"/>
        <v>3.9</v>
      </c>
      <c r="N99" s="222">
        <f t="shared" si="2"/>
        <v>3.9</v>
      </c>
      <c r="O99" s="21" t="s">
        <v>102</v>
      </c>
      <c r="P99" s="828">
        <v>860</v>
      </c>
      <c r="Q99" s="140">
        <v>860</v>
      </c>
      <c r="R99" s="36">
        <v>860</v>
      </c>
      <c r="S99" s="37">
        <v>860</v>
      </c>
      <c r="U99" s="1921"/>
      <c r="V99" s="1921"/>
    </row>
    <row r="100" spans="1:23" ht="15.75" customHeight="1">
      <c r="A100" s="170" t="s">
        <v>14</v>
      </c>
      <c r="B100" s="205" t="s">
        <v>14</v>
      </c>
      <c r="C100" s="206" t="s">
        <v>21</v>
      </c>
      <c r="D100" s="278"/>
      <c r="E100" s="278"/>
      <c r="F100" s="1848" t="s">
        <v>113</v>
      </c>
      <c r="G100" s="406"/>
      <c r="H100" s="214">
        <v>2</v>
      </c>
      <c r="I100" s="2122" t="s">
        <v>316</v>
      </c>
      <c r="J100" s="314" t="s">
        <v>15</v>
      </c>
      <c r="K100" s="584">
        <v>17.8</v>
      </c>
      <c r="L100" s="345">
        <v>23.4</v>
      </c>
      <c r="M100" s="418">
        <v>23.4</v>
      </c>
      <c r="N100" s="420">
        <v>23.4</v>
      </c>
      <c r="O100" s="1919" t="s">
        <v>125</v>
      </c>
      <c r="P100" s="1010">
        <v>39</v>
      </c>
      <c r="Q100" s="7">
        <v>39</v>
      </c>
      <c r="R100" s="580">
        <v>39</v>
      </c>
      <c r="S100" s="235">
        <v>39</v>
      </c>
    </row>
    <row r="101" spans="1:23" ht="15.75" customHeight="1" thickBot="1">
      <c r="A101" s="208"/>
      <c r="B101" s="209"/>
      <c r="C101" s="210"/>
      <c r="D101" s="281"/>
      <c r="E101" s="281"/>
      <c r="F101" s="1849"/>
      <c r="G101" s="407"/>
      <c r="H101" s="211"/>
      <c r="I101" s="2123"/>
      <c r="J101" s="596" t="s">
        <v>16</v>
      </c>
      <c r="K101" s="561">
        <f>SUM(K100)</f>
        <v>17.8</v>
      </c>
      <c r="L101" s="35">
        <f t="shared" ref="L101:N101" si="3">SUM(L100)</f>
        <v>23.4</v>
      </c>
      <c r="M101" s="62">
        <f t="shared" si="3"/>
        <v>23.4</v>
      </c>
      <c r="N101" s="222">
        <f t="shared" si="3"/>
        <v>23.4</v>
      </c>
      <c r="O101" s="1920"/>
      <c r="P101" s="914"/>
      <c r="Q101" s="443"/>
      <c r="R101" s="581"/>
      <c r="S101" s="366"/>
    </row>
    <row r="102" spans="1:23" ht="28.5" customHeight="1">
      <c r="A102" s="170" t="s">
        <v>14</v>
      </c>
      <c r="B102" s="205" t="s">
        <v>14</v>
      </c>
      <c r="C102" s="206" t="s">
        <v>22</v>
      </c>
      <c r="D102" s="278"/>
      <c r="E102" s="278"/>
      <c r="F102" s="1848" t="s">
        <v>304</v>
      </c>
      <c r="G102" s="406"/>
      <c r="H102" s="223">
        <v>1</v>
      </c>
      <c r="I102" s="2200" t="s">
        <v>173</v>
      </c>
      <c r="J102" s="984" t="s">
        <v>15</v>
      </c>
      <c r="K102" s="584">
        <v>1.5</v>
      </c>
      <c r="L102" s="1548">
        <v>1.5</v>
      </c>
      <c r="M102" s="1549">
        <v>1.5</v>
      </c>
      <c r="N102" s="1550">
        <v>1.5</v>
      </c>
      <c r="O102" s="310" t="s">
        <v>266</v>
      </c>
      <c r="P102" s="1281">
        <v>1</v>
      </c>
      <c r="Q102" s="685"/>
      <c r="R102" s="124"/>
      <c r="S102" s="125"/>
      <c r="U102" s="1910"/>
      <c r="V102" s="1910"/>
      <c r="W102" s="1910"/>
    </row>
    <row r="103" spans="1:23" ht="16.5" customHeight="1" thickBot="1">
      <c r="A103" s="208"/>
      <c r="B103" s="209"/>
      <c r="C103" s="210"/>
      <c r="D103" s="281"/>
      <c r="E103" s="281"/>
      <c r="F103" s="1849"/>
      <c r="G103" s="407"/>
      <c r="H103" s="213"/>
      <c r="I103" s="2201"/>
      <c r="J103" s="596" t="s">
        <v>16</v>
      </c>
      <c r="K103" s="561">
        <f>+K102</f>
        <v>1.5</v>
      </c>
      <c r="L103" s="35">
        <f>+L102</f>
        <v>1.5</v>
      </c>
      <c r="M103" s="62">
        <f>+M102</f>
        <v>1.5</v>
      </c>
      <c r="N103" s="222">
        <f>+N102</f>
        <v>1.5</v>
      </c>
      <c r="O103" s="806" t="s">
        <v>305</v>
      </c>
      <c r="P103" s="499">
        <v>1</v>
      </c>
      <c r="Q103" s="108">
        <v>1</v>
      </c>
      <c r="R103" s="36">
        <v>1</v>
      </c>
      <c r="S103" s="37">
        <v>1</v>
      </c>
    </row>
    <row r="104" spans="1:23" ht="18.75" customHeight="1">
      <c r="A104" s="170" t="s">
        <v>14</v>
      </c>
      <c r="B104" s="205" t="s">
        <v>14</v>
      </c>
      <c r="C104" s="206" t="s">
        <v>85</v>
      </c>
      <c r="D104" s="278"/>
      <c r="E104" s="278"/>
      <c r="F104" s="1848" t="s">
        <v>119</v>
      </c>
      <c r="G104" s="406"/>
      <c r="H104" s="214">
        <v>2</v>
      </c>
      <c r="I104" s="2122" t="s">
        <v>316</v>
      </c>
      <c r="J104" s="314" t="s">
        <v>15</v>
      </c>
      <c r="K104" s="628">
        <v>5.7</v>
      </c>
      <c r="L104" s="430">
        <v>5.7</v>
      </c>
      <c r="M104" s="89">
        <v>5.7</v>
      </c>
      <c r="N104" s="333">
        <v>5.7</v>
      </c>
      <c r="O104" s="982" t="s">
        <v>100</v>
      </c>
      <c r="P104" s="1541">
        <v>89</v>
      </c>
      <c r="Q104" s="123">
        <v>92</v>
      </c>
      <c r="R104" s="124">
        <v>92</v>
      </c>
      <c r="S104" s="125">
        <v>92</v>
      </c>
    </row>
    <row r="105" spans="1:23" ht="16.5" customHeight="1" thickBot="1">
      <c r="A105" s="208"/>
      <c r="B105" s="209"/>
      <c r="C105" s="210"/>
      <c r="D105" s="281"/>
      <c r="E105" s="281"/>
      <c r="F105" s="1849"/>
      <c r="G105" s="407"/>
      <c r="H105" s="211"/>
      <c r="I105" s="2123"/>
      <c r="J105" s="596" t="s">
        <v>16</v>
      </c>
      <c r="K105" s="561">
        <f>SUM(K104)</f>
        <v>5.7</v>
      </c>
      <c r="L105" s="35">
        <f t="shared" ref="L105:N105" si="4">SUM(L104)</f>
        <v>5.7</v>
      </c>
      <c r="M105" s="62">
        <f t="shared" si="4"/>
        <v>5.7</v>
      </c>
      <c r="N105" s="222">
        <f t="shared" si="4"/>
        <v>5.7</v>
      </c>
      <c r="O105" s="1540"/>
      <c r="P105" s="1542"/>
      <c r="Q105" s="109"/>
      <c r="R105" s="91"/>
      <c r="S105" s="43"/>
    </row>
    <row r="106" spans="1:23" ht="13.5" customHeight="1" thickBot="1">
      <c r="A106" s="225" t="s">
        <v>14</v>
      </c>
      <c r="B106" s="226" t="s">
        <v>14</v>
      </c>
      <c r="C106" s="1944" t="s">
        <v>20</v>
      </c>
      <c r="D106" s="1945"/>
      <c r="E106" s="1945"/>
      <c r="F106" s="1945"/>
      <c r="G106" s="1945"/>
      <c r="H106" s="1945"/>
      <c r="I106" s="1945"/>
      <c r="J106" s="2206"/>
      <c r="K106" s="336">
        <f>K90+K97+K101+K105+K103+K99</f>
        <v>80609.000000000015</v>
      </c>
      <c r="L106" s="336">
        <f>L90+L97+L101+L105+L103+L99</f>
        <v>91839.500000000015</v>
      </c>
      <c r="M106" s="336">
        <f>M90+M97+M101+M105+M103+M99</f>
        <v>89992</v>
      </c>
      <c r="N106" s="336">
        <f>N90+N97+N101+N105+N103+N99</f>
        <v>89822</v>
      </c>
      <c r="O106" s="227"/>
      <c r="P106" s="228"/>
      <c r="Q106" s="228"/>
      <c r="R106" s="228"/>
      <c r="S106" s="229"/>
    </row>
    <row r="107" spans="1:23" ht="15.75" customHeight="1" thickBot="1">
      <c r="A107" s="225" t="s">
        <v>14</v>
      </c>
      <c r="B107" s="1946" t="s">
        <v>6</v>
      </c>
      <c r="C107" s="1947"/>
      <c r="D107" s="1947"/>
      <c r="E107" s="1947"/>
      <c r="F107" s="1947"/>
      <c r="G107" s="1947"/>
      <c r="H107" s="1947"/>
      <c r="I107" s="1947"/>
      <c r="J107" s="2207"/>
      <c r="K107" s="339">
        <f>K106</f>
        <v>80609.000000000015</v>
      </c>
      <c r="L107" s="339">
        <f>L106</f>
        <v>91839.500000000015</v>
      </c>
      <c r="M107" s="340">
        <f t="shared" ref="M107:N107" si="5">M106</f>
        <v>89992</v>
      </c>
      <c r="N107" s="431">
        <f t="shared" si="5"/>
        <v>89822</v>
      </c>
      <c r="O107" s="158"/>
      <c r="P107" s="158"/>
      <c r="Q107" s="158"/>
      <c r="R107" s="158"/>
      <c r="S107" s="159"/>
    </row>
    <row r="108" spans="1:23" ht="15.75" customHeight="1" thickBot="1">
      <c r="A108" s="230" t="s">
        <v>17</v>
      </c>
      <c r="B108" s="1948" t="s">
        <v>36</v>
      </c>
      <c r="C108" s="1949"/>
      <c r="D108" s="1949"/>
      <c r="E108" s="1949"/>
      <c r="F108" s="1949"/>
      <c r="G108" s="1949"/>
      <c r="H108" s="1949"/>
      <c r="I108" s="1949"/>
      <c r="J108" s="1949"/>
      <c r="K108" s="1949"/>
      <c r="L108" s="1949"/>
      <c r="M108" s="1949"/>
      <c r="N108" s="1949"/>
      <c r="O108" s="1949"/>
      <c r="P108" s="1949"/>
      <c r="Q108" s="1949"/>
      <c r="R108" s="1949"/>
      <c r="S108" s="1950"/>
    </row>
    <row r="109" spans="1:23" ht="15.75" customHeight="1" thickBot="1">
      <c r="A109" s="231" t="s">
        <v>17</v>
      </c>
      <c r="B109" s="232" t="s">
        <v>14</v>
      </c>
      <c r="C109" s="1922" t="s">
        <v>32</v>
      </c>
      <c r="D109" s="1923"/>
      <c r="E109" s="1923"/>
      <c r="F109" s="1923"/>
      <c r="G109" s="1923"/>
      <c r="H109" s="1923"/>
      <c r="I109" s="1923"/>
      <c r="J109" s="1923"/>
      <c r="K109" s="1923"/>
      <c r="L109" s="1923"/>
      <c r="M109" s="1923"/>
      <c r="N109" s="1923"/>
      <c r="O109" s="1924"/>
      <c r="P109" s="1924"/>
      <c r="Q109" s="1924"/>
      <c r="R109" s="1924"/>
      <c r="S109" s="1925"/>
    </row>
    <row r="110" spans="1:23" s="9" customFormat="1" ht="27.75" customHeight="1">
      <c r="A110" s="1930" t="s">
        <v>17</v>
      </c>
      <c r="B110" s="1933" t="s">
        <v>14</v>
      </c>
      <c r="C110" s="1936" t="s">
        <v>14</v>
      </c>
      <c r="D110" s="282"/>
      <c r="E110" s="282"/>
      <c r="F110" s="2184" t="s">
        <v>174</v>
      </c>
      <c r="G110" s="2203" t="s">
        <v>292</v>
      </c>
      <c r="H110" s="372">
        <v>5</v>
      </c>
      <c r="I110" s="2205" t="s">
        <v>318</v>
      </c>
      <c r="J110" s="981" t="s">
        <v>15</v>
      </c>
      <c r="K110" s="326">
        <v>218.6</v>
      </c>
      <c r="L110" s="315"/>
      <c r="M110" s="316"/>
      <c r="N110" s="317"/>
      <c r="O110" s="1942" t="s">
        <v>290</v>
      </c>
      <c r="P110" s="981">
        <v>6</v>
      </c>
      <c r="Q110" s="147">
        <v>6</v>
      </c>
      <c r="R110" s="141">
        <v>6</v>
      </c>
      <c r="S110" s="149">
        <v>6</v>
      </c>
    </row>
    <row r="111" spans="1:23" s="9" customFormat="1" ht="27.75" customHeight="1">
      <c r="A111" s="1931"/>
      <c r="B111" s="1934"/>
      <c r="C111" s="1937"/>
      <c r="D111" s="370"/>
      <c r="E111" s="370"/>
      <c r="F111" s="2125"/>
      <c r="G111" s="2159"/>
      <c r="H111" s="372"/>
      <c r="I111" s="2154"/>
      <c r="J111" s="382" t="s">
        <v>87</v>
      </c>
      <c r="K111" s="96"/>
      <c r="L111" s="96">
        <v>218.6</v>
      </c>
      <c r="M111" s="84"/>
      <c r="N111" s="318"/>
      <c r="O111" s="1943"/>
      <c r="P111" s="1257"/>
      <c r="Q111" s="144"/>
      <c r="R111" s="32"/>
      <c r="S111" s="1005"/>
    </row>
    <row r="112" spans="1:23" s="9" customFormat="1" ht="30" customHeight="1">
      <c r="A112" s="1931"/>
      <c r="B112" s="1934"/>
      <c r="C112" s="1937"/>
      <c r="D112" s="370"/>
      <c r="E112" s="370"/>
      <c r="F112" s="2125"/>
      <c r="G112" s="2159"/>
      <c r="H112" s="372">
        <v>1</v>
      </c>
      <c r="I112" s="382" t="s">
        <v>317</v>
      </c>
      <c r="J112" s="382" t="s">
        <v>15</v>
      </c>
      <c r="K112" s="96"/>
      <c r="L112" s="96">
        <v>35.9</v>
      </c>
      <c r="M112" s="84">
        <v>71.7</v>
      </c>
      <c r="N112" s="318">
        <v>71.7</v>
      </c>
      <c r="O112" s="735" t="s">
        <v>311</v>
      </c>
      <c r="P112" s="1244"/>
      <c r="Q112" s="855">
        <v>2</v>
      </c>
      <c r="R112" s="29">
        <v>2</v>
      </c>
      <c r="S112" s="621">
        <v>2</v>
      </c>
    </row>
    <row r="113" spans="1:25" s="9" customFormat="1" ht="16.5" customHeight="1">
      <c r="A113" s="1931"/>
      <c r="B113" s="1934"/>
      <c r="C113" s="1937"/>
      <c r="D113" s="370"/>
      <c r="E113" s="370"/>
      <c r="F113" s="2125"/>
      <c r="G113" s="2159"/>
      <c r="H113" s="372">
        <v>2</v>
      </c>
      <c r="I113" s="2132" t="s">
        <v>316</v>
      </c>
      <c r="J113" s="382" t="s">
        <v>15</v>
      </c>
      <c r="K113" s="96"/>
      <c r="L113" s="53">
        <v>23</v>
      </c>
      <c r="M113" s="84"/>
      <c r="N113" s="318"/>
      <c r="O113" s="1961" t="s">
        <v>111</v>
      </c>
      <c r="P113" s="2132"/>
      <c r="Q113" s="2208">
        <v>390</v>
      </c>
      <c r="R113" s="2210"/>
      <c r="S113" s="2212"/>
    </row>
    <row r="114" spans="1:25" s="9" customFormat="1" ht="15.75" customHeight="1" thickBot="1">
      <c r="A114" s="1932"/>
      <c r="B114" s="1935"/>
      <c r="C114" s="1938"/>
      <c r="D114" s="283"/>
      <c r="E114" s="283"/>
      <c r="F114" s="2202"/>
      <c r="G114" s="2204"/>
      <c r="H114" s="371"/>
      <c r="I114" s="2152"/>
      <c r="J114" s="383" t="s">
        <v>16</v>
      </c>
      <c r="K114" s="313">
        <f>SUM(K110:K113)</f>
        <v>218.6</v>
      </c>
      <c r="L114" s="313">
        <f>SUM(L110:L113)</f>
        <v>277.5</v>
      </c>
      <c r="M114" s="415">
        <f t="shared" ref="M114:N114" si="6">SUM(M110:M113)</f>
        <v>71.7</v>
      </c>
      <c r="N114" s="422">
        <f t="shared" si="6"/>
        <v>71.7</v>
      </c>
      <c r="O114" s="2079"/>
      <c r="P114" s="2152"/>
      <c r="Q114" s="2209"/>
      <c r="R114" s="2211"/>
      <c r="S114" s="2213"/>
    </row>
    <row r="115" spans="1:25" ht="43.15" customHeight="1">
      <c r="A115" s="230" t="s">
        <v>17</v>
      </c>
      <c r="B115" s="205" t="s">
        <v>14</v>
      </c>
      <c r="C115" s="206" t="s">
        <v>17</v>
      </c>
      <c r="D115" s="284"/>
      <c r="E115" s="284"/>
      <c r="F115" s="866" t="s">
        <v>324</v>
      </c>
      <c r="G115" s="234" t="s">
        <v>2</v>
      </c>
      <c r="H115" s="207">
        <v>5</v>
      </c>
      <c r="I115" s="2153"/>
      <c r="J115" s="455"/>
      <c r="K115" s="583"/>
      <c r="L115" s="334"/>
      <c r="M115" s="332"/>
      <c r="N115" s="333"/>
      <c r="O115" s="1010"/>
      <c r="P115" s="915"/>
      <c r="Q115" s="526"/>
      <c r="S115" s="1007"/>
      <c r="T115" s="236"/>
    </row>
    <row r="116" spans="1:25" s="879" customFormat="1" ht="43.5" customHeight="1">
      <c r="A116" s="867"/>
      <c r="B116" s="868"/>
      <c r="C116" s="869"/>
      <c r="D116" s="895" t="s">
        <v>14</v>
      </c>
      <c r="E116" s="880"/>
      <c r="F116" s="881" t="s">
        <v>126</v>
      </c>
      <c r="G116" s="871"/>
      <c r="H116" s="872"/>
      <c r="I116" s="2149"/>
      <c r="J116" s="1011"/>
      <c r="K116" s="1024"/>
      <c r="L116" s="379"/>
      <c r="M116" s="873"/>
      <c r="N116" s="901"/>
      <c r="O116" s="449"/>
      <c r="P116" s="874"/>
      <c r="Q116" s="875"/>
      <c r="R116" s="876"/>
      <c r="S116" s="877"/>
      <c r="T116" s="878"/>
    </row>
    <row r="117" spans="1:25" ht="16.5" customHeight="1">
      <c r="A117" s="196"/>
      <c r="B117" s="197"/>
      <c r="C117" s="198"/>
      <c r="D117" s="1266"/>
      <c r="E117" s="1267" t="s">
        <v>14</v>
      </c>
      <c r="F117" s="2127" t="s">
        <v>178</v>
      </c>
      <c r="G117" s="1253" t="s">
        <v>292</v>
      </c>
      <c r="H117" s="234"/>
      <c r="I117" s="2128" t="s">
        <v>197</v>
      </c>
      <c r="J117" s="1012" t="s">
        <v>15</v>
      </c>
      <c r="K117" s="1025">
        <v>62.8</v>
      </c>
      <c r="L117" s="398">
        <v>60.1</v>
      </c>
      <c r="M117" s="270"/>
      <c r="N117" s="271"/>
      <c r="O117" s="1953" t="s">
        <v>90</v>
      </c>
      <c r="P117" s="1249">
        <v>5</v>
      </c>
      <c r="Q117" s="536">
        <v>2</v>
      </c>
      <c r="R117" s="697"/>
      <c r="S117" s="524"/>
      <c r="T117" s="272"/>
      <c r="U117" s="1952"/>
      <c r="V117" s="1952"/>
    </row>
    <row r="118" spans="1:25" ht="16.5" customHeight="1">
      <c r="A118" s="196"/>
      <c r="B118" s="197"/>
      <c r="C118" s="198"/>
      <c r="D118" s="1266"/>
      <c r="E118" s="1266"/>
      <c r="F118" s="2125"/>
      <c r="G118" s="1270"/>
      <c r="H118" s="187"/>
      <c r="I118" s="2149"/>
      <c r="J118" s="1013" t="s">
        <v>87</v>
      </c>
      <c r="K118" s="1026">
        <v>84.5</v>
      </c>
      <c r="L118" s="461">
        <v>23.9</v>
      </c>
      <c r="M118" s="270"/>
      <c r="N118" s="271"/>
      <c r="O118" s="1956"/>
      <c r="P118" s="1251"/>
      <c r="Q118" s="527"/>
      <c r="R118" s="511"/>
      <c r="S118" s="519"/>
      <c r="T118" s="272"/>
    </row>
    <row r="119" spans="1:25" ht="15" customHeight="1">
      <c r="A119" s="196"/>
      <c r="B119" s="197"/>
      <c r="C119" s="198"/>
      <c r="D119" s="1266"/>
      <c r="E119" s="1266"/>
      <c r="F119" s="2125"/>
      <c r="G119" s="1270"/>
      <c r="H119" s="187"/>
      <c r="I119" s="2149"/>
      <c r="J119" s="1014" t="s">
        <v>89</v>
      </c>
      <c r="K119" s="1026">
        <v>613.5</v>
      </c>
      <c r="L119" s="263">
        <v>558.4</v>
      </c>
      <c r="M119" s="450"/>
      <c r="N119" s="271"/>
      <c r="O119" s="1953" t="s">
        <v>127</v>
      </c>
      <c r="P119" s="1250">
        <v>5</v>
      </c>
      <c r="Q119" s="504">
        <v>2</v>
      </c>
      <c r="R119" s="512"/>
      <c r="S119" s="520"/>
      <c r="T119" s="272"/>
    </row>
    <row r="120" spans="1:25" ht="15" customHeight="1">
      <c r="A120" s="196"/>
      <c r="B120" s="197"/>
      <c r="C120" s="198"/>
      <c r="D120" s="1266"/>
      <c r="E120" s="1266"/>
      <c r="F120" s="2125"/>
      <c r="G120" s="1270"/>
      <c r="H120" s="187"/>
      <c r="I120" s="1252"/>
      <c r="J120" s="1013" t="s">
        <v>230</v>
      </c>
      <c r="K120" s="1026">
        <v>8.1</v>
      </c>
      <c r="L120" s="263">
        <v>41.3</v>
      </c>
      <c r="M120" s="450"/>
      <c r="N120" s="271"/>
      <c r="O120" s="1954"/>
      <c r="P120" s="1244"/>
      <c r="Q120" s="855"/>
      <c r="R120" s="987"/>
      <c r="S120" s="1003"/>
      <c r="T120" s="272"/>
    </row>
    <row r="121" spans="1:25" ht="15" customHeight="1">
      <c r="A121" s="196"/>
      <c r="B121" s="197"/>
      <c r="C121" s="198"/>
      <c r="D121" s="1266"/>
      <c r="E121" s="1266"/>
      <c r="F121" s="2125"/>
      <c r="G121" s="1270"/>
      <c r="H121" s="187"/>
      <c r="I121" s="1252"/>
      <c r="J121" s="1014" t="s">
        <v>18</v>
      </c>
      <c r="K121" s="1025">
        <v>54.1</v>
      </c>
      <c r="L121" s="264">
        <v>49.3</v>
      </c>
      <c r="M121" s="392"/>
      <c r="N121" s="41"/>
      <c r="O121" s="1216"/>
      <c r="P121" s="1244"/>
      <c r="Q121" s="979"/>
      <c r="R121" s="11"/>
      <c r="S121" s="1003"/>
      <c r="T121" s="272"/>
    </row>
    <row r="122" spans="1:25" ht="15" customHeight="1">
      <c r="A122" s="196"/>
      <c r="B122" s="197"/>
      <c r="C122" s="198"/>
      <c r="D122" s="1266"/>
      <c r="E122" s="1266"/>
      <c r="F122" s="1196"/>
      <c r="G122" s="239"/>
      <c r="H122" s="187"/>
      <c r="I122" s="1252"/>
      <c r="J122" s="1013" t="s">
        <v>3</v>
      </c>
      <c r="K122" s="1026"/>
      <c r="L122" s="461">
        <v>45.5</v>
      </c>
      <c r="M122" s="270"/>
      <c r="N122" s="271"/>
      <c r="O122" s="1216"/>
      <c r="P122" s="1244"/>
      <c r="Q122" s="979"/>
      <c r="R122" s="11"/>
      <c r="S122" s="1003"/>
      <c r="T122" s="272"/>
    </row>
    <row r="123" spans="1:25" ht="15" customHeight="1">
      <c r="A123" s="196"/>
      <c r="B123" s="197"/>
      <c r="C123" s="198"/>
      <c r="D123" s="1266"/>
      <c r="E123" s="1266"/>
      <c r="F123" s="1196"/>
      <c r="G123" s="239"/>
      <c r="H123" s="187"/>
      <c r="I123" s="1252"/>
      <c r="J123" s="1013" t="s">
        <v>231</v>
      </c>
      <c r="K123" s="1026">
        <v>0.7</v>
      </c>
      <c r="L123" s="436">
        <v>3.6</v>
      </c>
      <c r="M123" s="260"/>
      <c r="N123" s="271"/>
      <c r="O123" s="1218"/>
      <c r="P123" s="1244"/>
      <c r="Q123" s="979"/>
      <c r="R123" s="920"/>
      <c r="S123" s="1003"/>
      <c r="T123" s="272"/>
    </row>
    <row r="124" spans="1:25" ht="18.75" customHeight="1">
      <c r="A124" s="196"/>
      <c r="B124" s="197"/>
      <c r="C124" s="198"/>
      <c r="D124" s="1266"/>
      <c r="E124" s="1267" t="s">
        <v>17</v>
      </c>
      <c r="F124" s="2127" t="s">
        <v>235</v>
      </c>
      <c r="G124" s="795" t="s">
        <v>292</v>
      </c>
      <c r="H124" s="199"/>
      <c r="I124" s="2132" t="s">
        <v>319</v>
      </c>
      <c r="J124" s="1015" t="s">
        <v>15</v>
      </c>
      <c r="K124" s="1027">
        <v>410.6</v>
      </c>
      <c r="L124" s="501">
        <v>263.89999999999998</v>
      </c>
      <c r="M124" s="459">
        <f>3126.5+2000+145.7+125.8-1000+20</f>
        <v>4418</v>
      </c>
      <c r="N124" s="385">
        <v>1110</v>
      </c>
      <c r="O124" s="898" t="s">
        <v>57</v>
      </c>
      <c r="P124" s="543">
        <v>5</v>
      </c>
      <c r="Q124" s="534">
        <v>35</v>
      </c>
      <c r="R124" s="693">
        <v>100</v>
      </c>
      <c r="S124" s="523"/>
      <c r="T124" s="272"/>
      <c r="U124" s="1952"/>
      <c r="V124" s="1952"/>
      <c r="W124" s="1952"/>
      <c r="X124" s="1952"/>
      <c r="Y124" s="1952"/>
    </row>
    <row r="125" spans="1:25" ht="18.75" customHeight="1">
      <c r="A125" s="196"/>
      <c r="B125" s="197"/>
      <c r="C125" s="198"/>
      <c r="D125" s="1266"/>
      <c r="E125" s="1266"/>
      <c r="F125" s="2125"/>
      <c r="G125" s="850"/>
      <c r="H125" s="199"/>
      <c r="I125" s="2133"/>
      <c r="J125" s="1015" t="s">
        <v>87</v>
      </c>
      <c r="K125" s="1027"/>
      <c r="L125" s="501">
        <f>374.6+0.2+2904.6-50-20</f>
        <v>3209.4</v>
      </c>
      <c r="M125" s="368"/>
      <c r="N125" s="502"/>
      <c r="O125" s="576"/>
      <c r="P125" s="539"/>
      <c r="Q125" s="529"/>
      <c r="R125" s="513"/>
      <c r="S125" s="378"/>
      <c r="T125" s="272"/>
      <c r="U125" s="1215"/>
      <c r="V125" s="1215"/>
      <c r="W125" s="1215"/>
      <c r="X125" s="1215"/>
      <c r="Y125" s="1215"/>
    </row>
    <row r="126" spans="1:25" ht="18.75" customHeight="1">
      <c r="A126" s="196"/>
      <c r="B126" s="197"/>
      <c r="C126" s="198"/>
      <c r="D126" s="1266"/>
      <c r="E126" s="1266"/>
      <c r="F126" s="2126"/>
      <c r="G126" s="803"/>
      <c r="H126" s="199"/>
      <c r="I126" s="2154"/>
      <c r="J126" s="1015" t="s">
        <v>155</v>
      </c>
      <c r="K126" s="1027">
        <v>96.2</v>
      </c>
      <c r="L126" s="503"/>
      <c r="M126" s="459">
        <v>2900</v>
      </c>
      <c r="N126" s="369"/>
      <c r="O126" s="899"/>
      <c r="P126" s="546"/>
      <c r="Q126" s="694"/>
      <c r="R126" s="695"/>
      <c r="S126" s="565"/>
      <c r="T126" s="272"/>
    </row>
    <row r="127" spans="1:25" ht="19.5" customHeight="1">
      <c r="A127" s="196"/>
      <c r="B127" s="197"/>
      <c r="C127" s="195"/>
      <c r="D127" s="2164"/>
      <c r="E127" s="2168" t="s">
        <v>19</v>
      </c>
      <c r="F127" s="1903" t="s">
        <v>335</v>
      </c>
      <c r="G127" s="808"/>
      <c r="H127" s="856">
        <v>6</v>
      </c>
      <c r="I127" s="2128" t="s">
        <v>313</v>
      </c>
      <c r="J127" s="537" t="s">
        <v>15</v>
      </c>
      <c r="K127" s="734">
        <f>770.2-11</f>
        <v>759.2</v>
      </c>
      <c r="L127" s="503">
        <f>260.1+100</f>
        <v>360.1</v>
      </c>
      <c r="M127" s="459">
        <f>350-100</f>
        <v>250</v>
      </c>
      <c r="N127" s="369">
        <v>690</v>
      </c>
      <c r="O127" s="373" t="s">
        <v>151</v>
      </c>
      <c r="P127" s="1243">
        <v>3</v>
      </c>
      <c r="Q127" s="1276">
        <v>2</v>
      </c>
      <c r="R127" s="38">
        <v>1</v>
      </c>
      <c r="S127" s="1279">
        <v>1</v>
      </c>
      <c r="T127" s="363"/>
      <c r="U127" s="1955"/>
      <c r="V127" s="1955"/>
      <c r="W127" s="1955"/>
      <c r="X127" s="1955"/>
    </row>
    <row r="128" spans="1:25" ht="21.75" customHeight="1">
      <c r="A128" s="196"/>
      <c r="B128" s="197"/>
      <c r="C128" s="195"/>
      <c r="D128" s="2164"/>
      <c r="E128" s="2164"/>
      <c r="F128" s="1904"/>
      <c r="G128" s="1208"/>
      <c r="H128" s="178"/>
      <c r="I128" s="2149"/>
      <c r="J128" s="775" t="s">
        <v>87</v>
      </c>
      <c r="K128" s="605">
        <v>172.5</v>
      </c>
      <c r="L128" s="96">
        <v>20</v>
      </c>
      <c r="M128" s="817"/>
      <c r="N128" s="902"/>
      <c r="O128" s="1961" t="s">
        <v>141</v>
      </c>
      <c r="P128" s="1243">
        <v>1</v>
      </c>
      <c r="Q128" s="1276">
        <v>1</v>
      </c>
      <c r="R128" s="38"/>
      <c r="S128" s="1279">
        <v>1</v>
      </c>
      <c r="T128" s="236"/>
    </row>
    <row r="129" spans="1:22" ht="15" customHeight="1">
      <c r="A129" s="196"/>
      <c r="B129" s="197"/>
      <c r="C129" s="195"/>
      <c r="D129" s="2164"/>
      <c r="E129" s="2164"/>
      <c r="F129" s="1904"/>
      <c r="G129" s="1208"/>
      <c r="H129" s="178"/>
      <c r="I129" s="2149"/>
      <c r="J129" s="537" t="s">
        <v>322</v>
      </c>
      <c r="K129" s="475"/>
      <c r="L129" s="96">
        <v>89.9</v>
      </c>
      <c r="M129" s="817"/>
      <c r="N129" s="902"/>
      <c r="O129" s="1943"/>
      <c r="P129" s="1244"/>
      <c r="Q129" s="855"/>
      <c r="R129" s="979"/>
      <c r="S129" s="621"/>
      <c r="T129" s="236"/>
    </row>
    <row r="130" spans="1:22" ht="21" customHeight="1">
      <c r="A130" s="196"/>
      <c r="B130" s="197"/>
      <c r="C130" s="182"/>
      <c r="D130" s="1266"/>
      <c r="E130" s="1267" t="s">
        <v>21</v>
      </c>
      <c r="F130" s="1912" t="s">
        <v>129</v>
      </c>
      <c r="G130" s="185"/>
      <c r="H130" s="185"/>
      <c r="I130" s="2149"/>
      <c r="J130" s="38" t="s">
        <v>15</v>
      </c>
      <c r="K130" s="475">
        <v>385</v>
      </c>
      <c r="L130" s="96">
        <v>635.79999999999995</v>
      </c>
      <c r="M130" s="84"/>
      <c r="N130" s="318"/>
      <c r="O130" s="1963" t="s">
        <v>112</v>
      </c>
      <c r="P130" s="809">
        <v>50</v>
      </c>
      <c r="Q130" s="810">
        <v>100</v>
      </c>
      <c r="R130" s="811"/>
      <c r="S130" s="812"/>
      <c r="T130" s="168"/>
    </row>
    <row r="131" spans="1:22" ht="21" customHeight="1">
      <c r="A131" s="196"/>
      <c r="B131" s="197"/>
      <c r="C131" s="182"/>
      <c r="D131" s="1266"/>
      <c r="E131" s="1266"/>
      <c r="F131" s="1913"/>
      <c r="G131" s="185"/>
      <c r="H131" s="185"/>
      <c r="I131" s="1244"/>
      <c r="J131" s="148" t="s">
        <v>87</v>
      </c>
      <c r="K131" s="605">
        <v>130</v>
      </c>
      <c r="L131" s="322">
        <v>264.10000000000002</v>
      </c>
      <c r="M131" s="323"/>
      <c r="N131" s="324"/>
      <c r="O131" s="1964"/>
      <c r="P131" s="813"/>
      <c r="Q131" s="814"/>
      <c r="R131" s="815"/>
      <c r="S131" s="816"/>
      <c r="T131" s="168"/>
    </row>
    <row r="132" spans="1:22" s="110" customFormat="1" ht="29.25" customHeight="1">
      <c r="A132" s="196"/>
      <c r="B132" s="197"/>
      <c r="C132" s="244"/>
      <c r="D132" s="293"/>
      <c r="E132" s="819" t="s">
        <v>22</v>
      </c>
      <c r="F132" s="2127" t="s">
        <v>307</v>
      </c>
      <c r="G132" s="1253" t="s">
        <v>292</v>
      </c>
      <c r="H132" s="185"/>
      <c r="I132" s="735"/>
      <c r="J132" s="38" t="s">
        <v>15</v>
      </c>
      <c r="K132" s="475">
        <v>11.5</v>
      </c>
      <c r="L132" s="78"/>
      <c r="M132" s="327">
        <v>140</v>
      </c>
      <c r="N132" s="935">
        <v>140</v>
      </c>
      <c r="O132" s="1220" t="s">
        <v>56</v>
      </c>
      <c r="P132" s="1243">
        <v>1</v>
      </c>
      <c r="Q132" s="1276">
        <v>1</v>
      </c>
      <c r="R132" s="38"/>
      <c r="S132" s="1279"/>
      <c r="T132" s="987"/>
    </row>
    <row r="133" spans="1:22" s="110" customFormat="1" ht="28.5" customHeight="1">
      <c r="A133" s="196"/>
      <c r="B133" s="197"/>
      <c r="C133" s="244"/>
      <c r="D133" s="293"/>
      <c r="E133" s="304"/>
      <c r="F133" s="2126"/>
      <c r="G133" s="1254"/>
      <c r="H133" s="185"/>
      <c r="I133" s="735"/>
      <c r="J133" s="38" t="s">
        <v>87</v>
      </c>
      <c r="K133" s="475"/>
      <c r="L133" s="78">
        <v>9.5</v>
      </c>
      <c r="M133" s="327"/>
      <c r="N133" s="935"/>
      <c r="O133" s="1220" t="s">
        <v>342</v>
      </c>
      <c r="P133" s="1243"/>
      <c r="Q133" s="1276"/>
      <c r="R133" s="38">
        <v>1</v>
      </c>
      <c r="S133" s="1279">
        <v>1</v>
      </c>
      <c r="T133" s="987"/>
    </row>
    <row r="134" spans="1:22" ht="14.25" customHeight="1">
      <c r="A134" s="196"/>
      <c r="B134" s="197"/>
      <c r="C134" s="198"/>
      <c r="D134" s="1266"/>
      <c r="E134" s="1267" t="s">
        <v>85</v>
      </c>
      <c r="F134" s="2127" t="s">
        <v>326</v>
      </c>
      <c r="G134" s="2150" t="s">
        <v>292</v>
      </c>
      <c r="H134" s="199"/>
      <c r="I134" s="2132" t="s">
        <v>197</v>
      </c>
      <c r="J134" s="1061" t="s">
        <v>15</v>
      </c>
      <c r="K134" s="1025"/>
      <c r="L134" s="436"/>
      <c r="M134" s="399"/>
      <c r="N134" s="433"/>
      <c r="O134" s="1953" t="s">
        <v>52</v>
      </c>
      <c r="P134" s="2143"/>
      <c r="Q134" s="1959">
        <v>1</v>
      </c>
      <c r="R134" s="1036"/>
      <c r="S134" s="524"/>
      <c r="T134" s="154"/>
      <c r="U134" s="1952"/>
      <c r="V134" s="1952"/>
    </row>
    <row r="135" spans="1:22" ht="14.25" customHeight="1">
      <c r="A135" s="196"/>
      <c r="B135" s="197"/>
      <c r="C135" s="198"/>
      <c r="D135" s="1266"/>
      <c r="E135" s="1266"/>
      <c r="F135" s="2125"/>
      <c r="G135" s="2170"/>
      <c r="H135" s="199"/>
      <c r="I135" s="2133"/>
      <c r="J135" s="1016" t="s">
        <v>18</v>
      </c>
      <c r="K135" s="1026"/>
      <c r="L135" s="503">
        <v>120</v>
      </c>
      <c r="M135" s="459"/>
      <c r="N135" s="369"/>
      <c r="O135" s="1954"/>
      <c r="P135" s="2144"/>
      <c r="Q135" s="1960"/>
      <c r="R135" s="1062"/>
      <c r="S135" s="520"/>
      <c r="T135" s="154"/>
      <c r="U135" s="168"/>
    </row>
    <row r="136" spans="1:22" ht="14.25" customHeight="1">
      <c r="A136" s="196"/>
      <c r="B136" s="197"/>
      <c r="C136" s="198"/>
      <c r="D136" s="1266"/>
      <c r="E136" s="934"/>
      <c r="F136" s="2126"/>
      <c r="G136" s="2151"/>
      <c r="H136" s="199"/>
      <c r="I136" s="2154"/>
      <c r="J136" s="1016" t="s">
        <v>87</v>
      </c>
      <c r="K136" s="1026">
        <v>2.8</v>
      </c>
      <c r="L136" s="503"/>
      <c r="M136" s="459"/>
      <c r="N136" s="369"/>
      <c r="O136" s="1956"/>
      <c r="P136" s="2145"/>
      <c r="Q136" s="2147"/>
      <c r="R136" s="1063"/>
      <c r="S136" s="520"/>
      <c r="T136" s="154"/>
      <c r="U136" s="168"/>
    </row>
    <row r="137" spans="1:22" ht="30" customHeight="1">
      <c r="A137" s="196"/>
      <c r="B137" s="197"/>
      <c r="C137" s="198"/>
      <c r="D137" s="1266"/>
      <c r="E137" s="1267"/>
      <c r="F137" s="2127" t="s">
        <v>325</v>
      </c>
      <c r="G137" s="2150" t="s">
        <v>292</v>
      </c>
      <c r="H137" s="199"/>
      <c r="I137" s="2132" t="s">
        <v>315</v>
      </c>
      <c r="J137" s="1016" t="s">
        <v>15</v>
      </c>
      <c r="K137" s="1026">
        <v>14.2</v>
      </c>
      <c r="L137" s="503"/>
      <c r="M137" s="459"/>
      <c r="N137" s="369"/>
      <c r="O137" s="922" t="s">
        <v>128</v>
      </c>
      <c r="P137" s="543"/>
      <c r="Q137" s="534"/>
      <c r="R137" s="688"/>
      <c r="S137" s="523"/>
      <c r="T137" s="917"/>
      <c r="U137" s="1952"/>
      <c r="V137" s="1952"/>
    </row>
    <row r="138" spans="1:22" ht="30.75" customHeight="1">
      <c r="A138" s="196"/>
      <c r="B138" s="197"/>
      <c r="C138" s="198"/>
      <c r="D138" s="1266"/>
      <c r="E138" s="1266"/>
      <c r="F138" s="2125"/>
      <c r="G138" s="2151"/>
      <c r="H138" s="199"/>
      <c r="I138" s="2154"/>
      <c r="J138" s="1013" t="s">
        <v>87</v>
      </c>
      <c r="K138" s="1026">
        <v>11</v>
      </c>
      <c r="L138" s="503"/>
      <c r="M138" s="459"/>
      <c r="N138" s="369"/>
      <c r="O138" s="689" t="s">
        <v>70</v>
      </c>
      <c r="P138" s="543"/>
      <c r="Q138" s="690"/>
      <c r="R138" s="691"/>
      <c r="S138" s="692"/>
      <c r="T138" s="272"/>
      <c r="V138" s="136"/>
    </row>
    <row r="139" spans="1:22" ht="26.25" customHeight="1">
      <c r="A139" s="196"/>
      <c r="B139" s="197"/>
      <c r="C139" s="198"/>
      <c r="D139" s="1266"/>
      <c r="E139" s="1266"/>
      <c r="F139" s="2127" t="s">
        <v>327</v>
      </c>
      <c r="G139" s="2218" t="s">
        <v>292</v>
      </c>
      <c r="H139" s="199"/>
      <c r="I139" s="2132" t="s">
        <v>209</v>
      </c>
      <c r="J139" s="1012" t="s">
        <v>15</v>
      </c>
      <c r="K139" s="1025">
        <v>20</v>
      </c>
      <c r="L139" s="436"/>
      <c r="M139" s="399"/>
      <c r="N139" s="433"/>
      <c r="O139" s="689" t="s">
        <v>52</v>
      </c>
      <c r="P139" s="1249"/>
      <c r="Q139" s="536"/>
      <c r="R139" s="696"/>
      <c r="S139" s="524"/>
      <c r="T139" s="1215"/>
      <c r="U139" s="1952"/>
      <c r="V139" s="1952"/>
    </row>
    <row r="140" spans="1:22" ht="14.25" customHeight="1">
      <c r="A140" s="196"/>
      <c r="B140" s="197"/>
      <c r="C140" s="198"/>
      <c r="D140" s="1266"/>
      <c r="E140" s="1266"/>
      <c r="F140" s="2125"/>
      <c r="G140" s="2219"/>
      <c r="H140" s="199"/>
      <c r="I140" s="2133"/>
      <c r="J140" s="1014"/>
      <c r="K140" s="1028"/>
      <c r="L140" s="435"/>
      <c r="M140" s="400"/>
      <c r="N140" s="385"/>
      <c r="O140" s="689" t="s">
        <v>99</v>
      </c>
      <c r="P140" s="1249"/>
      <c r="Q140" s="697"/>
      <c r="R140" s="698"/>
      <c r="S140" s="524"/>
      <c r="T140" s="1215"/>
    </row>
    <row r="141" spans="1:22" ht="14.25" customHeight="1">
      <c r="A141" s="196"/>
      <c r="B141" s="197"/>
      <c r="C141" s="563"/>
      <c r="D141" s="1266"/>
      <c r="E141" s="1266"/>
      <c r="F141" s="2126"/>
      <c r="G141" s="2220"/>
      <c r="H141" s="896"/>
      <c r="I141" s="2154"/>
      <c r="J141" s="897" t="s">
        <v>16</v>
      </c>
      <c r="K141" s="1029">
        <f>SUM(K117:K140)</f>
        <v>2836.7000000000003</v>
      </c>
      <c r="L141" s="883">
        <f>SUM(L117:L140)</f>
        <v>5754.8</v>
      </c>
      <c r="M141" s="884">
        <f>SUM(M117:M132)</f>
        <v>7708</v>
      </c>
      <c r="N141" s="903">
        <f>SUM(N117:N132)</f>
        <v>1940</v>
      </c>
      <c r="O141" s="1235"/>
      <c r="P141" s="1262"/>
      <c r="Q141" s="885"/>
      <c r="R141" s="886"/>
      <c r="S141" s="887"/>
    </row>
    <row r="142" spans="1:22" ht="16.5" customHeight="1">
      <c r="A142" s="196"/>
      <c r="B142" s="197"/>
      <c r="C142" s="182"/>
      <c r="D142" s="895" t="s">
        <v>17</v>
      </c>
      <c r="E142" s="882"/>
      <c r="F142" s="1850" t="s">
        <v>130</v>
      </c>
      <c r="G142" s="854" t="s">
        <v>2</v>
      </c>
      <c r="H142" s="888">
        <v>5</v>
      </c>
      <c r="I142" s="2128" t="s">
        <v>314</v>
      </c>
      <c r="J142" s="537"/>
      <c r="K142" s="618"/>
      <c r="L142" s="425"/>
      <c r="M142" s="426"/>
      <c r="N142" s="122"/>
      <c r="O142" s="1243"/>
      <c r="P142" s="889"/>
      <c r="Q142" s="890"/>
      <c r="R142" s="597"/>
      <c r="S142" s="220"/>
      <c r="T142" s="236"/>
    </row>
    <row r="143" spans="1:22" ht="16.5" customHeight="1">
      <c r="A143" s="196"/>
      <c r="B143" s="197"/>
      <c r="C143" s="182"/>
      <c r="D143" s="870"/>
      <c r="E143" s="870"/>
      <c r="F143" s="1851"/>
      <c r="G143" s="1213"/>
      <c r="H143" s="1208"/>
      <c r="I143" s="2149"/>
      <c r="J143" s="1017"/>
      <c r="K143" s="626"/>
      <c r="L143" s="322"/>
      <c r="M143" s="66"/>
      <c r="N143" s="82"/>
      <c r="O143" s="1244"/>
      <c r="P143" s="915"/>
      <c r="Q143" s="526"/>
      <c r="S143" s="1007"/>
      <c r="T143" s="236"/>
    </row>
    <row r="144" spans="1:22" ht="15" customHeight="1">
      <c r="A144" s="196"/>
      <c r="B144" s="197"/>
      <c r="C144" s="182"/>
      <c r="D144" s="1266"/>
      <c r="E144" s="1267" t="s">
        <v>14</v>
      </c>
      <c r="F144" s="2127" t="s">
        <v>220</v>
      </c>
      <c r="G144" s="820" t="s">
        <v>292</v>
      </c>
      <c r="H144" s="185"/>
      <c r="I144" s="2132" t="s">
        <v>196</v>
      </c>
      <c r="J144" s="1018" t="s">
        <v>15</v>
      </c>
      <c r="K144" s="1030">
        <v>206.6</v>
      </c>
      <c r="L144" s="501">
        <v>396.2</v>
      </c>
      <c r="M144" s="1525">
        <v>356</v>
      </c>
      <c r="N144" s="434"/>
      <c r="O144" s="1967" t="s">
        <v>52</v>
      </c>
      <c r="P144" s="822">
        <v>1</v>
      </c>
      <c r="Q144" s="864">
        <v>1</v>
      </c>
      <c r="R144" s="38"/>
      <c r="S144" s="865"/>
    </row>
    <row r="145" spans="1:23" ht="15" customHeight="1">
      <c r="A145" s="196"/>
      <c r="B145" s="197"/>
      <c r="C145" s="182"/>
      <c r="D145" s="1266"/>
      <c r="E145" s="1266"/>
      <c r="F145" s="2125"/>
      <c r="G145" s="821"/>
      <c r="H145" s="185"/>
      <c r="I145" s="2133"/>
      <c r="J145" s="1014" t="s">
        <v>87</v>
      </c>
      <c r="K145" s="1028">
        <v>32.9</v>
      </c>
      <c r="L145" s="435">
        <v>356.9</v>
      </c>
      <c r="M145" s="400"/>
      <c r="N145" s="385"/>
      <c r="O145" s="1968"/>
      <c r="P145" s="541"/>
      <c r="Q145" s="532"/>
      <c r="R145" s="40"/>
      <c r="S145" s="823"/>
    </row>
    <row r="146" spans="1:23" ht="15" customHeight="1">
      <c r="A146" s="196"/>
      <c r="B146" s="197"/>
      <c r="C146" s="182"/>
      <c r="D146" s="1266"/>
      <c r="E146" s="1266"/>
      <c r="F146" s="2125"/>
      <c r="G146" s="821"/>
      <c r="H146" s="185"/>
      <c r="I146" s="2133"/>
      <c r="J146" s="1018" t="s">
        <v>334</v>
      </c>
      <c r="K146" s="1026"/>
      <c r="L146" s="503"/>
      <c r="M146" s="459">
        <v>551</v>
      </c>
      <c r="N146" s="369"/>
      <c r="O146" s="1222" t="s">
        <v>99</v>
      </c>
      <c r="P146" s="822">
        <v>15</v>
      </c>
      <c r="Q146" s="864">
        <v>65</v>
      </c>
      <c r="R146" s="38">
        <v>100</v>
      </c>
      <c r="S146" s="865"/>
    </row>
    <row r="147" spans="1:23" ht="15" customHeight="1">
      <c r="A147" s="196"/>
      <c r="B147" s="197"/>
      <c r="C147" s="182"/>
      <c r="D147" s="1266"/>
      <c r="E147" s="1266"/>
      <c r="F147" s="2125"/>
      <c r="G147" s="821"/>
      <c r="H147" s="185"/>
      <c r="I147" s="2133"/>
      <c r="J147" s="1013" t="s">
        <v>4</v>
      </c>
      <c r="K147" s="1026"/>
      <c r="L147" s="503">
        <v>615.4</v>
      </c>
      <c r="M147" s="459">
        <v>263.7</v>
      </c>
      <c r="N147" s="369"/>
      <c r="O147" s="1223"/>
      <c r="P147" s="540"/>
      <c r="Q147" s="531"/>
      <c r="R147" s="979"/>
      <c r="S147" s="521"/>
    </row>
    <row r="148" spans="1:23" ht="15" customHeight="1">
      <c r="A148" s="196"/>
      <c r="B148" s="197"/>
      <c r="C148" s="182"/>
      <c r="D148" s="1266"/>
      <c r="E148" s="1266"/>
      <c r="F148" s="1242"/>
      <c r="G148" s="821"/>
      <c r="H148" s="185"/>
      <c r="I148" s="1244"/>
      <c r="J148" s="1019" t="s">
        <v>3</v>
      </c>
      <c r="K148" s="1025"/>
      <c r="L148" s="436">
        <v>40</v>
      </c>
      <c r="M148" s="399"/>
      <c r="N148" s="433"/>
      <c r="O148" s="824"/>
      <c r="P148" s="541"/>
      <c r="Q148" s="532"/>
      <c r="R148" s="40"/>
      <c r="S148" s="823"/>
    </row>
    <row r="149" spans="1:23" ht="29.25" customHeight="1">
      <c r="A149" s="196"/>
      <c r="B149" s="197"/>
      <c r="C149" s="198"/>
      <c r="D149" s="1266"/>
      <c r="E149" s="1267" t="s">
        <v>17</v>
      </c>
      <c r="F149" s="2130" t="s">
        <v>328</v>
      </c>
      <c r="G149" s="2169" t="s">
        <v>292</v>
      </c>
      <c r="H149" s="234"/>
      <c r="I149" s="2128" t="s">
        <v>205</v>
      </c>
      <c r="J149" s="1012" t="s">
        <v>87</v>
      </c>
      <c r="K149" s="1025">
        <v>56.6</v>
      </c>
      <c r="L149" s="464">
        <v>31.3</v>
      </c>
      <c r="M149" s="851"/>
      <c r="N149" s="433"/>
      <c r="O149" s="1239" t="s">
        <v>52</v>
      </c>
      <c r="P149" s="1286">
        <v>1</v>
      </c>
      <c r="Q149" s="530">
        <v>1</v>
      </c>
      <c r="R149" s="93"/>
      <c r="S149" s="13"/>
      <c r="T149" s="272"/>
    </row>
    <row r="150" spans="1:23" ht="29.25" customHeight="1">
      <c r="A150" s="196"/>
      <c r="B150" s="197"/>
      <c r="C150" s="198"/>
      <c r="D150" s="1266"/>
      <c r="E150" s="1266"/>
      <c r="F150" s="2131"/>
      <c r="G150" s="2159"/>
      <c r="H150" s="234"/>
      <c r="I150" s="2129"/>
      <c r="J150" s="1014"/>
      <c r="K150" s="1028"/>
      <c r="L150" s="435"/>
      <c r="M150" s="400"/>
      <c r="N150" s="385"/>
      <c r="O150" s="454" t="s">
        <v>83</v>
      </c>
      <c r="P150" s="1286"/>
      <c r="Q150" s="530"/>
      <c r="R150" s="93"/>
      <c r="S150" s="13"/>
      <c r="T150" s="272"/>
    </row>
    <row r="151" spans="1:23" ht="15.75" customHeight="1">
      <c r="A151" s="196"/>
      <c r="B151" s="197"/>
      <c r="C151" s="46"/>
      <c r="D151" s="290"/>
      <c r="E151" s="307" t="s">
        <v>19</v>
      </c>
      <c r="F151" s="2013" t="s">
        <v>350</v>
      </c>
      <c r="G151" s="758"/>
      <c r="H151" s="372">
        <v>5</v>
      </c>
      <c r="I151" s="2132" t="s">
        <v>321</v>
      </c>
      <c r="J151" s="577" t="s">
        <v>15</v>
      </c>
      <c r="K151" s="734">
        <v>237.1</v>
      </c>
      <c r="L151" s="72"/>
      <c r="M151" s="127"/>
      <c r="N151" s="24"/>
      <c r="O151" s="1963" t="s">
        <v>180</v>
      </c>
      <c r="P151" s="1275">
        <v>30</v>
      </c>
      <c r="Q151" s="555">
        <v>100</v>
      </c>
      <c r="R151" s="38"/>
      <c r="S151" s="557"/>
      <c r="T151" s="236"/>
      <c r="V151" s="1952"/>
      <c r="W151" s="1952"/>
    </row>
    <row r="152" spans="1:23" ht="15.75" customHeight="1">
      <c r="A152" s="196"/>
      <c r="B152" s="197"/>
      <c r="C152" s="47"/>
      <c r="D152" s="291"/>
      <c r="E152" s="291"/>
      <c r="F152" s="2014"/>
      <c r="G152" s="758"/>
      <c r="H152" s="185"/>
      <c r="I152" s="2133"/>
      <c r="J152" s="577" t="s">
        <v>334</v>
      </c>
      <c r="K152" s="734"/>
      <c r="L152" s="72">
        <v>692.9</v>
      </c>
      <c r="M152" s="127"/>
      <c r="N152" s="24"/>
      <c r="O152" s="2010"/>
      <c r="P152" s="574"/>
      <c r="Q152" s="725"/>
      <c r="R152" s="979"/>
      <c r="S152" s="410"/>
      <c r="T152" s="236"/>
      <c r="V152" s="1215"/>
      <c r="W152" s="1215"/>
    </row>
    <row r="153" spans="1:23" ht="15.75" customHeight="1">
      <c r="A153" s="196"/>
      <c r="B153" s="197"/>
      <c r="C153" s="47"/>
      <c r="D153" s="291"/>
      <c r="E153" s="291"/>
      <c r="F153" s="2014"/>
      <c r="G153" s="758"/>
      <c r="H153" s="185"/>
      <c r="I153" s="2154"/>
      <c r="J153" s="768" t="s">
        <v>87</v>
      </c>
      <c r="K153" s="771"/>
      <c r="L153" s="933">
        <v>230</v>
      </c>
      <c r="M153" s="562"/>
      <c r="N153" s="61"/>
      <c r="O153" s="1964"/>
      <c r="P153" s="574"/>
      <c r="Q153" s="789"/>
      <c r="R153" s="979"/>
      <c r="S153" s="410"/>
      <c r="T153" s="236"/>
    </row>
    <row r="154" spans="1:23" ht="42" customHeight="1">
      <c r="A154" s="196"/>
      <c r="B154" s="197"/>
      <c r="C154" s="47"/>
      <c r="D154" s="291"/>
      <c r="E154" s="291"/>
      <c r="F154" s="2146"/>
      <c r="G154" s="758"/>
      <c r="H154" s="372">
        <v>6</v>
      </c>
      <c r="I154" s="1243" t="s">
        <v>320</v>
      </c>
      <c r="J154" s="577" t="s">
        <v>87</v>
      </c>
      <c r="K154" s="734">
        <v>5</v>
      </c>
      <c r="L154" s="78"/>
      <c r="M154" s="127"/>
      <c r="N154" s="24"/>
      <c r="O154" s="777"/>
      <c r="P154" s="1275"/>
      <c r="Q154" s="556"/>
      <c r="R154" s="365"/>
      <c r="S154" s="557"/>
    </row>
    <row r="155" spans="1:23" ht="29.25" customHeight="1">
      <c r="A155" s="196"/>
      <c r="B155" s="197"/>
      <c r="C155" s="198"/>
      <c r="D155" s="1266"/>
      <c r="E155" s="1267" t="s">
        <v>21</v>
      </c>
      <c r="F155" s="925" t="s">
        <v>221</v>
      </c>
      <c r="G155" s="1268" t="s">
        <v>292</v>
      </c>
      <c r="H155" s="185"/>
      <c r="I155" s="1243" t="s">
        <v>197</v>
      </c>
      <c r="J155" s="1019" t="s">
        <v>15</v>
      </c>
      <c r="K155" s="1025">
        <f>24.9+1.4</f>
        <v>26.299999999999997</v>
      </c>
      <c r="L155" s="436"/>
      <c r="M155" s="399"/>
      <c r="N155" s="904">
        <f>25.8+672.6+9.9</f>
        <v>708.3</v>
      </c>
      <c r="O155" s="804" t="s">
        <v>52</v>
      </c>
      <c r="P155" s="542">
        <v>2</v>
      </c>
      <c r="Q155" s="533"/>
      <c r="R155" s="516"/>
      <c r="S155" s="522">
        <v>1</v>
      </c>
      <c r="U155" s="1217"/>
      <c r="V155" s="1217"/>
    </row>
    <row r="156" spans="1:23" ht="20.25" customHeight="1">
      <c r="A156" s="196"/>
      <c r="B156" s="197"/>
      <c r="C156" s="198"/>
      <c r="D156" s="1266"/>
      <c r="E156" s="1266"/>
      <c r="F156" s="2125" t="s">
        <v>349</v>
      </c>
      <c r="G156" s="1269"/>
      <c r="H156" s="29"/>
      <c r="I156" s="1244"/>
      <c r="J156" s="1020"/>
      <c r="K156" s="1028"/>
      <c r="L156" s="435"/>
      <c r="M156" s="400"/>
      <c r="N156" s="385"/>
      <c r="O156" s="1953" t="s">
        <v>58</v>
      </c>
      <c r="P156" s="543"/>
      <c r="Q156" s="534"/>
      <c r="R156" s="517"/>
      <c r="S156" s="523">
        <v>10</v>
      </c>
      <c r="U156" s="1221"/>
      <c r="V156" s="1221"/>
      <c r="W156" s="1221"/>
    </row>
    <row r="157" spans="1:23" ht="20.25" customHeight="1">
      <c r="A157" s="196"/>
      <c r="B157" s="197"/>
      <c r="C157" s="198"/>
      <c r="D157" s="1266"/>
      <c r="E157" s="1266"/>
      <c r="F157" s="2126"/>
      <c r="G157" s="1269"/>
      <c r="H157" s="29"/>
      <c r="I157" s="1244"/>
      <c r="J157" s="1018" t="s">
        <v>87</v>
      </c>
      <c r="K157" s="1026">
        <f>15.8+20</f>
        <v>35.799999999999997</v>
      </c>
      <c r="L157" s="503"/>
      <c r="M157" s="459"/>
      <c r="N157" s="369"/>
      <c r="O157" s="1956"/>
      <c r="P157" s="539"/>
      <c r="Q157" s="529"/>
      <c r="R157" s="1159"/>
      <c r="S157" s="378"/>
      <c r="U157" s="110"/>
      <c r="V157" s="110"/>
    </row>
    <row r="158" spans="1:23" ht="27" customHeight="1">
      <c r="A158" s="196"/>
      <c r="B158" s="197"/>
      <c r="C158" s="198"/>
      <c r="D158" s="279"/>
      <c r="E158" s="1267" t="s">
        <v>22</v>
      </c>
      <c r="F158" s="2127" t="s">
        <v>344</v>
      </c>
      <c r="G158" s="1268" t="s">
        <v>292</v>
      </c>
      <c r="H158" s="699"/>
      <c r="I158" s="1244"/>
      <c r="J158" s="1243" t="s">
        <v>15</v>
      </c>
      <c r="K158" s="734"/>
      <c r="L158" s="78"/>
      <c r="M158" s="127">
        <v>310</v>
      </c>
      <c r="N158" s="33">
        <v>370</v>
      </c>
      <c r="O158" s="373" t="s">
        <v>268</v>
      </c>
      <c r="P158" s="1275"/>
      <c r="Q158" s="555"/>
      <c r="R158" s="556">
        <v>1</v>
      </c>
      <c r="S158" s="557">
        <v>1</v>
      </c>
      <c r="U158" s="1910"/>
      <c r="V158" s="1910"/>
    </row>
    <row r="159" spans="1:23" ht="16.5" customHeight="1">
      <c r="A159" s="196"/>
      <c r="B159" s="197"/>
      <c r="C159" s="198"/>
      <c r="D159" s="1266"/>
      <c r="E159" s="1266"/>
      <c r="F159" s="2126"/>
      <c r="G159" s="1269"/>
      <c r="H159" s="979"/>
      <c r="I159" s="1257"/>
      <c r="J159" s="1157" t="s">
        <v>353</v>
      </c>
      <c r="K159" s="1158">
        <f>SUM(K144:K157)</f>
        <v>600.29999999999995</v>
      </c>
      <c r="L159" s="1161">
        <f>SUM(L144:L157)</f>
        <v>2362.6999999999998</v>
      </c>
      <c r="M159" s="1163">
        <f>SUM(M144:M158)</f>
        <v>1480.7</v>
      </c>
      <c r="N159" s="1162">
        <f>SUM(N144:N158)</f>
        <v>1078.3</v>
      </c>
      <c r="O159" s="1216"/>
      <c r="P159" s="539"/>
      <c r="Q159" s="1156"/>
      <c r="R159" s="1160"/>
      <c r="S159" s="565"/>
      <c r="U159" s="110"/>
      <c r="V159" s="110"/>
    </row>
    <row r="160" spans="1:23" ht="17.25" customHeight="1">
      <c r="A160" s="196"/>
      <c r="B160" s="197"/>
      <c r="C160" s="198"/>
      <c r="D160" s="895" t="s">
        <v>19</v>
      </c>
      <c r="E160" s="882"/>
      <c r="F160" s="1850" t="s">
        <v>131</v>
      </c>
      <c r="G160" s="893" t="s">
        <v>2</v>
      </c>
      <c r="H160" s="894">
        <v>5</v>
      </c>
      <c r="I160" s="2128" t="s">
        <v>329</v>
      </c>
      <c r="J160" s="507"/>
      <c r="K160" s="1028"/>
      <c r="L160" s="451"/>
      <c r="M160" s="418"/>
      <c r="N160" s="421"/>
      <c r="O160" s="1239"/>
      <c r="P160" s="889"/>
      <c r="Q160" s="890"/>
      <c r="R160" s="597"/>
      <c r="S160" s="220"/>
      <c r="U160" s="110"/>
      <c r="V160" s="110"/>
    </row>
    <row r="161" spans="1:24" ht="17.25" customHeight="1">
      <c r="A161" s="196"/>
      <c r="B161" s="197"/>
      <c r="C161" s="198"/>
      <c r="D161" s="870"/>
      <c r="E161" s="870"/>
      <c r="F161" s="2221"/>
      <c r="G161" s="1219"/>
      <c r="H161" s="364"/>
      <c r="I161" s="2129"/>
      <c r="J161" s="984"/>
      <c r="K161" s="1028"/>
      <c r="L161" s="435"/>
      <c r="M161" s="418"/>
      <c r="N161" s="421"/>
      <c r="O161" s="1142"/>
      <c r="P161" s="915"/>
      <c r="Q161" s="526"/>
      <c r="S161" s="1007"/>
      <c r="U161" s="110"/>
      <c r="V161" s="110"/>
    </row>
    <row r="162" spans="1:24" ht="27.75" customHeight="1">
      <c r="A162" s="196"/>
      <c r="B162" s="197"/>
      <c r="C162" s="198"/>
      <c r="D162" s="1266"/>
      <c r="E162" s="1267" t="s">
        <v>14</v>
      </c>
      <c r="F162" s="2134" t="s">
        <v>132</v>
      </c>
      <c r="G162" s="1253" t="s">
        <v>292</v>
      </c>
      <c r="H162" s="187"/>
      <c r="I162" s="2128" t="s">
        <v>206</v>
      </c>
      <c r="J162" s="1021" t="s">
        <v>15</v>
      </c>
      <c r="K162" s="1030">
        <v>180.8</v>
      </c>
      <c r="L162" s="501">
        <v>11.4</v>
      </c>
      <c r="M162" s="368">
        <v>34.1</v>
      </c>
      <c r="N162" s="369"/>
      <c r="O162" s="506" t="s">
        <v>82</v>
      </c>
      <c r="P162" s="545">
        <v>100</v>
      </c>
      <c r="Q162" s="377">
        <v>80</v>
      </c>
      <c r="R162" s="377">
        <v>100</v>
      </c>
      <c r="S162" s="13"/>
      <c r="U162" s="110"/>
      <c r="V162" s="110"/>
    </row>
    <row r="163" spans="1:24" ht="15.75" customHeight="1">
      <c r="A163" s="196"/>
      <c r="B163" s="197"/>
      <c r="C163" s="243"/>
      <c r="D163" s="1266"/>
      <c r="E163" s="1266"/>
      <c r="F163" s="2135"/>
      <c r="G163" s="1270"/>
      <c r="H163" s="187"/>
      <c r="I163" s="2149"/>
      <c r="J163" s="1021" t="s">
        <v>87</v>
      </c>
      <c r="K163" s="1030"/>
      <c r="L163" s="501">
        <f>180.2-106.1</f>
        <v>74.099999999999994</v>
      </c>
      <c r="M163" s="851"/>
      <c r="N163" s="385"/>
      <c r="O163" s="506" t="s">
        <v>98</v>
      </c>
      <c r="P163" s="544">
        <v>100</v>
      </c>
      <c r="Q163" s="375">
        <v>80</v>
      </c>
      <c r="R163" s="807">
        <v>100</v>
      </c>
      <c r="S163" s="13"/>
      <c r="U163" s="110"/>
      <c r="V163" s="110"/>
    </row>
    <row r="164" spans="1:24" ht="15.75" customHeight="1">
      <c r="A164" s="196"/>
      <c r="B164" s="197"/>
      <c r="C164" s="243"/>
      <c r="D164" s="1266"/>
      <c r="E164" s="1266"/>
      <c r="F164" s="2135"/>
      <c r="G164" s="1270"/>
      <c r="H164" s="187"/>
      <c r="I164" s="2149"/>
      <c r="J164" s="1021" t="s">
        <v>89</v>
      </c>
      <c r="K164" s="1032">
        <v>2.5</v>
      </c>
      <c r="L164" s="501"/>
      <c r="M164" s="368"/>
      <c r="N164" s="369"/>
      <c r="O164" s="687"/>
      <c r="P164" s="539"/>
      <c r="Q164" s="855"/>
      <c r="R164" s="979"/>
      <c r="S164" s="1003"/>
      <c r="U164" s="110"/>
      <c r="V164" s="110"/>
    </row>
    <row r="165" spans="1:24" ht="15.75" customHeight="1">
      <c r="A165" s="196"/>
      <c r="B165" s="197"/>
      <c r="C165" s="243"/>
      <c r="D165" s="1266"/>
      <c r="E165" s="1266"/>
      <c r="F165" s="2135"/>
      <c r="G165" s="1270"/>
      <c r="H165" s="187"/>
      <c r="I165" s="2149"/>
      <c r="J165" s="1022" t="s">
        <v>4</v>
      </c>
      <c r="K165" s="1032"/>
      <c r="L165" s="501">
        <v>411.3</v>
      </c>
      <c r="M165" s="368">
        <v>117.3</v>
      </c>
      <c r="N165" s="369"/>
      <c r="O165" s="687"/>
      <c r="P165" s="539"/>
      <c r="Q165" s="979"/>
      <c r="R165" s="983"/>
      <c r="S165" s="1003"/>
      <c r="U165" s="110"/>
      <c r="V165" s="110"/>
    </row>
    <row r="166" spans="1:24" ht="15.75" customHeight="1">
      <c r="A166" s="196"/>
      <c r="B166" s="197"/>
      <c r="C166" s="243"/>
      <c r="D166" s="1266"/>
      <c r="E166" s="1266"/>
      <c r="F166" s="2135"/>
      <c r="G166" s="1270"/>
      <c r="H166" s="187"/>
      <c r="I166" s="2149"/>
      <c r="J166" s="1021" t="s">
        <v>3</v>
      </c>
      <c r="K166" s="1032"/>
      <c r="L166" s="501">
        <v>106.1</v>
      </c>
      <c r="M166" s="368"/>
      <c r="N166" s="369"/>
      <c r="O166" s="687"/>
      <c r="P166" s="539"/>
      <c r="Q166" s="979"/>
      <c r="R166" s="983"/>
      <c r="S166" s="1003"/>
      <c r="U166" s="110"/>
      <c r="V166" s="110"/>
    </row>
    <row r="167" spans="1:24" ht="15.75" customHeight="1">
      <c r="A167" s="196"/>
      <c r="B167" s="197"/>
      <c r="C167" s="243"/>
      <c r="D167" s="1266"/>
      <c r="E167" s="1266"/>
      <c r="F167" s="2148"/>
      <c r="G167" s="1270"/>
      <c r="H167" s="187"/>
      <c r="I167" s="2129"/>
      <c r="J167" s="1021" t="s">
        <v>230</v>
      </c>
      <c r="K167" s="1026">
        <v>3.1</v>
      </c>
      <c r="L167" s="503">
        <v>2.5</v>
      </c>
      <c r="M167" s="459"/>
      <c r="N167" s="369"/>
      <c r="O167" s="900"/>
      <c r="P167" s="546"/>
      <c r="Q167" s="40"/>
      <c r="R167" s="992"/>
      <c r="S167" s="18"/>
      <c r="U167" s="110"/>
      <c r="V167" s="110"/>
    </row>
    <row r="168" spans="1:24" ht="41.25" customHeight="1">
      <c r="A168" s="196"/>
      <c r="B168" s="197"/>
      <c r="C168" s="198"/>
      <c r="D168" s="1266"/>
      <c r="E168" s="1267" t="s">
        <v>17</v>
      </c>
      <c r="F168" s="2134" t="s">
        <v>133</v>
      </c>
      <c r="G168" s="1253" t="s">
        <v>292</v>
      </c>
      <c r="H168" s="187"/>
      <c r="I168" s="2128" t="s">
        <v>196</v>
      </c>
      <c r="J168" s="1019" t="s">
        <v>15</v>
      </c>
      <c r="K168" s="1028"/>
      <c r="L168" s="435"/>
      <c r="M168" s="400"/>
      <c r="N168" s="905">
        <v>676.1</v>
      </c>
      <c r="O168" s="687" t="s">
        <v>243</v>
      </c>
      <c r="P168" s="1250">
        <v>100</v>
      </c>
      <c r="Q168" s="504"/>
      <c r="R168" s="514"/>
      <c r="S168" s="520"/>
      <c r="U168" s="1966"/>
      <c r="V168" s="1966"/>
      <c r="W168" s="1966"/>
      <c r="X168" s="1966"/>
    </row>
    <row r="169" spans="1:24" ht="17.25" customHeight="1">
      <c r="A169" s="196"/>
      <c r="B169" s="197"/>
      <c r="C169" s="243"/>
      <c r="D169" s="1266"/>
      <c r="E169" s="1266"/>
      <c r="F169" s="2135"/>
      <c r="G169" s="1270"/>
      <c r="H169" s="187"/>
      <c r="I169" s="2149"/>
      <c r="J169" s="1197" t="s">
        <v>87</v>
      </c>
      <c r="K169" s="1033">
        <v>2.8</v>
      </c>
      <c r="L169" s="503"/>
      <c r="M169" s="459"/>
      <c r="N169" s="369"/>
      <c r="O169" s="1953" t="s">
        <v>83</v>
      </c>
      <c r="P169" s="1249"/>
      <c r="Q169" s="536"/>
      <c r="R169" s="517"/>
      <c r="S169" s="524">
        <v>30</v>
      </c>
    </row>
    <row r="170" spans="1:24" ht="15.75" customHeight="1">
      <c r="A170" s="196"/>
      <c r="B170" s="197"/>
      <c r="C170" s="243"/>
      <c r="D170" s="1266"/>
      <c r="E170" s="1266"/>
      <c r="F170" s="2135"/>
      <c r="G170" s="1285"/>
      <c r="H170" s="234"/>
      <c r="I170" s="1252"/>
      <c r="J170" s="1023" t="s">
        <v>16</v>
      </c>
      <c r="K170" s="1031">
        <f>SUM(K162:K169)</f>
        <v>189.20000000000002</v>
      </c>
      <c r="L170" s="891">
        <f>SUM(L162:L169)</f>
        <v>605.4</v>
      </c>
      <c r="M170" s="892">
        <f>SUM(M160:M169)</f>
        <v>151.4</v>
      </c>
      <c r="N170" s="906">
        <f>SUM(N160:N169)</f>
        <v>676.1</v>
      </c>
      <c r="O170" s="1954"/>
      <c r="P170" s="1250"/>
      <c r="Q170" s="512"/>
      <c r="R170" s="926"/>
      <c r="S170" s="520"/>
    </row>
    <row r="171" spans="1:24" ht="15.75" customHeight="1" thickBot="1">
      <c r="A171" s="212"/>
      <c r="B171" s="209"/>
      <c r="C171" s="210"/>
      <c r="D171" s="292"/>
      <c r="E171" s="292"/>
      <c r="F171" s="2136"/>
      <c r="G171" s="1970" t="s">
        <v>50</v>
      </c>
      <c r="H171" s="2027"/>
      <c r="I171" s="2027"/>
      <c r="J171" s="2027"/>
      <c r="K171" s="561">
        <f>+K170+K159+K141</f>
        <v>3626.2000000000003</v>
      </c>
      <c r="L171" s="35">
        <f>+L170+L159+L141</f>
        <v>8722.9</v>
      </c>
      <c r="M171" s="62">
        <f>+M170+M159+M141</f>
        <v>9340.1</v>
      </c>
      <c r="N171" s="222">
        <f>+N170+N159+N141</f>
        <v>3694.4</v>
      </c>
      <c r="O171" s="1974"/>
      <c r="P171" s="547"/>
      <c r="Q171" s="1277"/>
      <c r="R171" s="261"/>
      <c r="S171" s="43"/>
      <c r="T171" s="236"/>
    </row>
    <row r="172" spans="1:24" ht="29.25" customHeight="1">
      <c r="A172" s="230" t="s">
        <v>17</v>
      </c>
      <c r="B172" s="205" t="s">
        <v>14</v>
      </c>
      <c r="C172" s="206" t="s">
        <v>19</v>
      </c>
      <c r="D172" s="284"/>
      <c r="E172" s="284"/>
      <c r="F172" s="1192" t="s">
        <v>84</v>
      </c>
      <c r="G172" s="71"/>
      <c r="H172" s="223">
        <v>2</v>
      </c>
      <c r="I172" s="981" t="s">
        <v>316</v>
      </c>
      <c r="J172" s="1010"/>
      <c r="K172" s="414"/>
      <c r="L172" s="414"/>
      <c r="M172" s="391"/>
      <c r="N172" s="658"/>
      <c r="O172" s="993"/>
      <c r="P172" s="1001"/>
      <c r="Q172" s="525"/>
      <c r="R172" s="510"/>
      <c r="S172" s="201"/>
    </row>
    <row r="173" spans="1:24" ht="21" customHeight="1">
      <c r="A173" s="196"/>
      <c r="B173" s="197"/>
      <c r="C173" s="195"/>
      <c r="D173" s="1267" t="s">
        <v>14</v>
      </c>
      <c r="E173" s="1267"/>
      <c r="F173" s="1926" t="s">
        <v>222</v>
      </c>
      <c r="G173" s="92"/>
      <c r="H173" s="199"/>
      <c r="I173" s="1244"/>
      <c r="J173" s="916" t="s">
        <v>15</v>
      </c>
      <c r="K173" s="1288">
        <v>104</v>
      </c>
      <c r="L173" s="656">
        <v>104</v>
      </c>
      <c r="M173" s="127">
        <v>171.4</v>
      </c>
      <c r="N173" s="33">
        <v>140.19999999999999</v>
      </c>
      <c r="O173" s="1239" t="s">
        <v>100</v>
      </c>
      <c r="P173" s="548">
        <v>7</v>
      </c>
      <c r="Q173" s="38">
        <v>15</v>
      </c>
      <c r="R173" s="28">
        <v>14</v>
      </c>
      <c r="S173" s="1279">
        <v>13</v>
      </c>
      <c r="U173" s="1921"/>
      <c r="V173" s="1921"/>
    </row>
    <row r="174" spans="1:24" ht="21" customHeight="1">
      <c r="A174" s="196"/>
      <c r="B174" s="197"/>
      <c r="C174" s="195"/>
      <c r="D174" s="934"/>
      <c r="E174" s="934"/>
      <c r="F174" s="1973"/>
      <c r="G174" s="92"/>
      <c r="H174" s="199"/>
      <c r="I174" s="1244"/>
      <c r="J174" s="1287"/>
      <c r="K174" s="620"/>
      <c r="L174" s="218"/>
      <c r="M174" s="259"/>
      <c r="N174" s="346"/>
      <c r="O174" s="590"/>
      <c r="P174" s="1287"/>
      <c r="Q174" s="535"/>
      <c r="R174" s="508"/>
      <c r="S174" s="18"/>
    </row>
    <row r="175" spans="1:24" ht="30" customHeight="1">
      <c r="A175" s="196"/>
      <c r="B175" s="197"/>
      <c r="C175" s="244"/>
      <c r="D175" s="304" t="s">
        <v>17</v>
      </c>
      <c r="E175" s="304"/>
      <c r="F175" s="1224" t="s">
        <v>223</v>
      </c>
      <c r="G175" s="95"/>
      <c r="H175" s="199"/>
      <c r="I175" s="1244"/>
      <c r="J175" s="1287" t="s">
        <v>15</v>
      </c>
      <c r="K175" s="684">
        <v>204.4</v>
      </c>
      <c r="L175" s="1247">
        <v>190.3</v>
      </c>
      <c r="M175" s="1248">
        <v>190</v>
      </c>
      <c r="N175" s="996">
        <v>190</v>
      </c>
      <c r="O175" s="1142" t="s">
        <v>100</v>
      </c>
      <c r="P175" s="786">
        <v>25</v>
      </c>
      <c r="Q175" s="538">
        <v>21</v>
      </c>
      <c r="R175" s="19">
        <v>21</v>
      </c>
      <c r="S175" s="117">
        <v>21</v>
      </c>
    </row>
    <row r="176" spans="1:24" s="9" customFormat="1" ht="30" customHeight="1" thickBot="1">
      <c r="A176" s="1211"/>
      <c r="B176" s="1000"/>
      <c r="C176" s="446"/>
      <c r="D176" s="295" t="s">
        <v>19</v>
      </c>
      <c r="E176" s="295"/>
      <c r="F176" s="1224" t="s">
        <v>244</v>
      </c>
      <c r="G176" s="364"/>
      <c r="H176" s="199"/>
      <c r="I176" s="1244"/>
      <c r="J176" s="498" t="s">
        <v>15</v>
      </c>
      <c r="K176" s="1288">
        <v>13.1</v>
      </c>
      <c r="L176" s="846">
        <v>14</v>
      </c>
      <c r="M176" s="991">
        <v>15</v>
      </c>
      <c r="N176" s="39">
        <v>15</v>
      </c>
      <c r="O176" s="1239" t="s">
        <v>100</v>
      </c>
      <c r="P176" s="1289">
        <v>1</v>
      </c>
      <c r="Q176" s="1290">
        <v>7</v>
      </c>
      <c r="R176" s="30">
        <v>3</v>
      </c>
      <c r="S176" s="10">
        <v>3</v>
      </c>
    </row>
    <row r="177" spans="1:72" s="593" customFormat="1" ht="30" customHeight="1" thickBot="1">
      <c r="A177" s="1211"/>
      <c r="B177" s="1000"/>
      <c r="C177" s="629"/>
      <c r="D177" s="604" t="s">
        <v>21</v>
      </c>
      <c r="E177" s="604"/>
      <c r="F177" s="682" t="s">
        <v>293</v>
      </c>
      <c r="G177" s="361"/>
      <c r="H177" s="909"/>
      <c r="I177" s="574"/>
      <c r="J177" s="498" t="s">
        <v>15</v>
      </c>
      <c r="K177" s="654"/>
      <c r="L177" s="846"/>
      <c r="M177" s="991">
        <v>20</v>
      </c>
      <c r="N177" s="39"/>
      <c r="O177" s="447" t="s">
        <v>259</v>
      </c>
      <c r="P177" s="1289"/>
      <c r="Q177" s="1290"/>
      <c r="R177" s="30">
        <v>1</v>
      </c>
      <c r="S177" s="10"/>
      <c r="T177" s="9"/>
      <c r="U177" s="927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</row>
    <row r="178" spans="1:72" s="9" customFormat="1" ht="30" customHeight="1">
      <c r="A178" s="1211"/>
      <c r="B178" s="1000"/>
      <c r="C178" s="51"/>
      <c r="D178" s="294" t="s">
        <v>22</v>
      </c>
      <c r="E178" s="294"/>
      <c r="F178" s="1926" t="s">
        <v>351</v>
      </c>
      <c r="G178" s="95"/>
      <c r="H178" s="909"/>
      <c r="I178" s="574"/>
      <c r="J178" s="985" t="s">
        <v>15</v>
      </c>
      <c r="K178" s="684">
        <v>4.8</v>
      </c>
      <c r="L178" s="1247"/>
      <c r="M178" s="1248">
        <v>25.7</v>
      </c>
      <c r="N178" s="996">
        <v>30.4</v>
      </c>
      <c r="O178" s="454" t="s">
        <v>175</v>
      </c>
      <c r="P178" s="1289">
        <v>3</v>
      </c>
      <c r="Q178" s="111"/>
      <c r="R178" s="1231"/>
      <c r="S178" s="10"/>
      <c r="U178" s="927"/>
    </row>
    <row r="179" spans="1:72" s="9" customFormat="1" ht="30" customHeight="1">
      <c r="A179" s="1211"/>
      <c r="B179" s="1000"/>
      <c r="C179" s="409"/>
      <c r="D179" s="1273"/>
      <c r="E179" s="1273"/>
      <c r="F179" s="1973"/>
      <c r="G179" s="199"/>
      <c r="H179" s="199"/>
      <c r="I179" s="1244"/>
      <c r="J179" s="985"/>
      <c r="K179" s="684"/>
      <c r="L179" s="1247"/>
      <c r="M179" s="1248"/>
      <c r="N179" s="996"/>
      <c r="O179" s="447" t="s">
        <v>263</v>
      </c>
      <c r="P179" s="427"/>
      <c r="Q179" s="112"/>
      <c r="R179" s="266">
        <v>1</v>
      </c>
      <c r="S179" s="919">
        <v>1</v>
      </c>
    </row>
    <row r="180" spans="1:72" s="9" customFormat="1" ht="15" customHeight="1">
      <c r="A180" s="1211"/>
      <c r="B180" s="1000"/>
      <c r="C180" s="51"/>
      <c r="D180" s="680"/>
      <c r="E180" s="680"/>
      <c r="F180" s="1926" t="s">
        <v>211</v>
      </c>
      <c r="G180" s="95"/>
      <c r="H180" s="909"/>
      <c r="I180" s="574"/>
      <c r="J180" s="2222" t="s">
        <v>15</v>
      </c>
      <c r="K180" s="2224">
        <v>60</v>
      </c>
      <c r="L180" s="2137"/>
      <c r="M180" s="2139"/>
      <c r="N180" s="69"/>
      <c r="O180" s="447" t="s">
        <v>154</v>
      </c>
      <c r="P180" s="549">
        <v>757.2</v>
      </c>
      <c r="Q180" s="1290"/>
      <c r="R180" s="30"/>
      <c r="S180" s="10"/>
    </row>
    <row r="181" spans="1:72" s="9" customFormat="1" ht="15" customHeight="1">
      <c r="A181" s="1211"/>
      <c r="B181" s="1000"/>
      <c r="C181" s="629"/>
      <c r="D181" s="294"/>
      <c r="E181" s="294"/>
      <c r="F181" s="1927"/>
      <c r="G181" s="361"/>
      <c r="H181" s="909"/>
      <c r="I181" s="574"/>
      <c r="J181" s="2223"/>
      <c r="K181" s="2225"/>
      <c r="L181" s="2138"/>
      <c r="M181" s="2140"/>
      <c r="N181" s="996"/>
      <c r="O181" s="454" t="s">
        <v>111</v>
      </c>
      <c r="P181" s="548">
        <v>20</v>
      </c>
      <c r="Q181" s="550"/>
      <c r="R181" s="28"/>
      <c r="S181" s="1004"/>
    </row>
    <row r="182" spans="1:72" ht="15" customHeight="1" thickBot="1">
      <c r="A182" s="196"/>
      <c r="B182" s="197"/>
      <c r="C182" s="243"/>
      <c r="D182" s="292"/>
      <c r="E182" s="292"/>
      <c r="F182" s="1849"/>
      <c r="G182" s="1970" t="s">
        <v>50</v>
      </c>
      <c r="H182" s="2027"/>
      <c r="I182" s="2027"/>
      <c r="J182" s="1971"/>
      <c r="K182" s="35">
        <f>SUM(K173:K180)</f>
        <v>386.3</v>
      </c>
      <c r="L182" s="35">
        <f>SUM(L173:L180)</f>
        <v>308.3</v>
      </c>
      <c r="M182" s="62">
        <f>SUM(M173:M180)</f>
        <v>422.09999999999997</v>
      </c>
      <c r="N182" s="130">
        <f>SUM(N173:N180)</f>
        <v>375.59999999999997</v>
      </c>
      <c r="O182" s="560"/>
      <c r="P182" s="1282"/>
      <c r="Q182" s="528"/>
      <c r="R182" s="990"/>
      <c r="S182" s="43"/>
    </row>
    <row r="183" spans="1:72" ht="15.75" customHeight="1" thickBot="1">
      <c r="A183" s="225" t="s">
        <v>17</v>
      </c>
      <c r="B183" s="226" t="s">
        <v>14</v>
      </c>
      <c r="C183" s="1944" t="s">
        <v>20</v>
      </c>
      <c r="D183" s="1945"/>
      <c r="E183" s="1945"/>
      <c r="F183" s="1945"/>
      <c r="G183" s="1945"/>
      <c r="H183" s="1945"/>
      <c r="I183" s="1945"/>
      <c r="J183" s="1945"/>
      <c r="K183" s="336">
        <f>+K182+K171+K114</f>
        <v>4231.1000000000004</v>
      </c>
      <c r="L183" s="336">
        <f>+L182+L171+L114</f>
        <v>9308.6999999999989</v>
      </c>
      <c r="M183" s="337">
        <f>+M182+M171+M114</f>
        <v>9833.9000000000015</v>
      </c>
      <c r="N183" s="338">
        <f>+N182+N171+N114</f>
        <v>4141.7</v>
      </c>
      <c r="O183" s="227"/>
      <c r="P183" s="228"/>
      <c r="Q183" s="228"/>
      <c r="R183" s="228"/>
      <c r="S183" s="229"/>
    </row>
    <row r="184" spans="1:72" ht="17.25" customHeight="1" thickBot="1">
      <c r="A184" s="196" t="s">
        <v>17</v>
      </c>
      <c r="B184" s="226" t="s">
        <v>17</v>
      </c>
      <c r="C184" s="1977" t="s">
        <v>65</v>
      </c>
      <c r="D184" s="1923"/>
      <c r="E184" s="1923"/>
      <c r="F184" s="1923"/>
      <c r="G184" s="1923"/>
      <c r="H184" s="1923"/>
      <c r="I184" s="1923"/>
      <c r="J184" s="1923"/>
      <c r="K184" s="1923"/>
      <c r="L184" s="1923"/>
      <c r="M184" s="1923"/>
      <c r="N184" s="1923"/>
      <c r="O184" s="1923"/>
      <c r="P184" s="1923"/>
      <c r="Q184" s="1923"/>
      <c r="R184" s="1923"/>
      <c r="S184" s="1978"/>
    </row>
    <row r="185" spans="1:72" ht="17.25" customHeight="1">
      <c r="A185" s="230" t="s">
        <v>17</v>
      </c>
      <c r="B185" s="205" t="s">
        <v>17</v>
      </c>
      <c r="C185" s="247" t="s">
        <v>14</v>
      </c>
      <c r="D185" s="666"/>
      <c r="E185" s="284"/>
      <c r="F185" s="1192" t="s">
        <v>75</v>
      </c>
      <c r="G185" s="360"/>
      <c r="H185" s="214">
        <v>2</v>
      </c>
      <c r="I185" s="2122" t="s">
        <v>316</v>
      </c>
      <c r="J185" s="1001"/>
      <c r="K185" s="617"/>
      <c r="L185" s="414"/>
      <c r="M185" s="75"/>
      <c r="N185" s="121"/>
      <c r="O185" s="999"/>
      <c r="P185" s="1001"/>
      <c r="Q185" s="1127"/>
      <c r="R185" s="1084"/>
      <c r="S185" s="1132"/>
    </row>
    <row r="186" spans="1:72" ht="28.5" customHeight="1">
      <c r="A186" s="196"/>
      <c r="B186" s="197"/>
      <c r="C186" s="195"/>
      <c r="D186" s="298" t="s">
        <v>14</v>
      </c>
      <c r="E186" s="648"/>
      <c r="F186" s="1225" t="s">
        <v>309</v>
      </c>
      <c r="G186" s="59"/>
      <c r="H186" s="200"/>
      <c r="I186" s="2214"/>
      <c r="J186" s="912" t="s">
        <v>15</v>
      </c>
      <c r="K186" s="575"/>
      <c r="L186" s="575">
        <v>50</v>
      </c>
      <c r="M186" s="838"/>
      <c r="N186" s="839"/>
      <c r="O186" s="1229" t="s">
        <v>111</v>
      </c>
      <c r="P186" s="582"/>
      <c r="Q186" s="912">
        <v>573</v>
      </c>
      <c r="R186" s="1135"/>
      <c r="S186" s="1374"/>
    </row>
    <row r="187" spans="1:72" ht="16.149999999999999" customHeight="1">
      <c r="A187" s="196"/>
      <c r="B187" s="197"/>
      <c r="C187" s="195"/>
      <c r="D187" s="1267" t="s">
        <v>17</v>
      </c>
      <c r="E187" s="279"/>
      <c r="F187" s="1979" t="s">
        <v>134</v>
      </c>
      <c r="G187" s="59"/>
      <c r="H187" s="200"/>
      <c r="I187" s="2167"/>
      <c r="J187" s="912" t="s">
        <v>15</v>
      </c>
      <c r="K187" s="575">
        <v>44</v>
      </c>
      <c r="L187" s="575"/>
      <c r="M187" s="270">
        <v>49.4</v>
      </c>
      <c r="N187" s="271"/>
      <c r="O187" s="42" t="s">
        <v>100</v>
      </c>
      <c r="P187" s="1289">
        <v>8</v>
      </c>
      <c r="Q187" s="1371"/>
      <c r="R187" s="1136">
        <v>11</v>
      </c>
      <c r="S187" s="1232"/>
      <c r="U187" s="1910"/>
      <c r="V187" s="1910"/>
      <c r="W187" s="1910"/>
    </row>
    <row r="188" spans="1:72" ht="17.45" customHeight="1">
      <c r="A188" s="196"/>
      <c r="B188" s="197"/>
      <c r="C188" s="195"/>
      <c r="D188" s="934"/>
      <c r="E188" s="301"/>
      <c r="F188" s="1979"/>
      <c r="G188" s="59"/>
      <c r="H188" s="200"/>
      <c r="I188" s="2161"/>
      <c r="J188" s="568" t="s">
        <v>16</v>
      </c>
      <c r="K188" s="843">
        <f>SUM(K185:K187)</f>
        <v>44</v>
      </c>
      <c r="L188" s="569">
        <f>SUM(L185:L187)</f>
        <v>50</v>
      </c>
      <c r="M188" s="570">
        <f>SUM(M185:M187)</f>
        <v>49.4</v>
      </c>
      <c r="N188" s="844">
        <f>SUM(N185:N187)</f>
        <v>0</v>
      </c>
      <c r="O188" s="86" t="s">
        <v>135</v>
      </c>
      <c r="P188" s="1289">
        <v>586</v>
      </c>
      <c r="Q188" s="1371"/>
      <c r="R188" s="1136">
        <v>200</v>
      </c>
      <c r="S188" s="1232">
        <v>200</v>
      </c>
    </row>
    <row r="189" spans="1:72" s="9" customFormat="1" ht="17.45" customHeight="1">
      <c r="A189" s="1211"/>
      <c r="B189" s="1000"/>
      <c r="C189" s="2"/>
      <c r="D189" s="286" t="s">
        <v>19</v>
      </c>
      <c r="E189" s="362"/>
      <c r="F189" s="1926" t="s">
        <v>79</v>
      </c>
      <c r="G189" s="95"/>
      <c r="H189" s="909"/>
      <c r="I189" s="2176"/>
      <c r="J189" s="840" t="s">
        <v>15</v>
      </c>
      <c r="K189" s="684">
        <v>72</v>
      </c>
      <c r="L189" s="1247">
        <v>53</v>
      </c>
      <c r="M189" s="841"/>
      <c r="N189" s="842"/>
      <c r="O189" s="995" t="s">
        <v>100</v>
      </c>
      <c r="P189" s="572">
        <v>31</v>
      </c>
      <c r="Q189" s="1128">
        <v>13</v>
      </c>
      <c r="R189" s="266">
        <v>12</v>
      </c>
      <c r="S189" s="1299">
        <v>12</v>
      </c>
      <c r="T189" s="635"/>
      <c r="U189" s="1910"/>
      <c r="V189" s="1910"/>
      <c r="W189" s="1910"/>
    </row>
    <row r="190" spans="1:72" s="9" customFormat="1" ht="16.899999999999999" customHeight="1" thickBot="1">
      <c r="A190" s="1211"/>
      <c r="B190" s="1000"/>
      <c r="C190" s="2"/>
      <c r="D190" s="286"/>
      <c r="E190" s="295"/>
      <c r="F190" s="1927"/>
      <c r="G190" s="95"/>
      <c r="H190" s="909"/>
      <c r="I190" s="2177"/>
      <c r="J190" s="595" t="s">
        <v>16</v>
      </c>
      <c r="K190" s="80">
        <f>K189</f>
        <v>72</v>
      </c>
      <c r="L190" s="313">
        <f>L189</f>
        <v>53</v>
      </c>
      <c r="M190" s="415">
        <f>M189</f>
        <v>0</v>
      </c>
      <c r="N190" s="422">
        <f>N189</f>
        <v>0</v>
      </c>
      <c r="O190" s="76" t="s">
        <v>62</v>
      </c>
      <c r="P190" s="265">
        <v>39</v>
      </c>
      <c r="Q190" s="1129">
        <v>19</v>
      </c>
      <c r="R190" s="986">
        <v>15</v>
      </c>
      <c r="S190" s="265">
        <v>15</v>
      </c>
      <c r="T190" s="57"/>
    </row>
    <row r="191" spans="1:72" s="9" customFormat="1" ht="43.5" customHeight="1">
      <c r="A191" s="1210" t="s">
        <v>17</v>
      </c>
      <c r="B191" s="965" t="s">
        <v>17</v>
      </c>
      <c r="C191" s="966" t="s">
        <v>17</v>
      </c>
      <c r="D191" s="667"/>
      <c r="E191" s="667"/>
      <c r="F191" s="681" t="s">
        <v>224</v>
      </c>
      <c r="G191" s="309"/>
      <c r="H191" s="845"/>
      <c r="I191" s="849"/>
      <c r="J191" s="123"/>
      <c r="K191" s="647"/>
      <c r="L191" s="655"/>
      <c r="M191" s="311"/>
      <c r="N191" s="359"/>
      <c r="O191" s="599"/>
      <c r="P191" s="600"/>
      <c r="Q191" s="600"/>
      <c r="R191" s="1377"/>
      <c r="S191" s="1376"/>
      <c r="T191" s="57"/>
    </row>
    <row r="192" spans="1:72" s="9" customFormat="1" ht="28.5" customHeight="1">
      <c r="A192" s="1211"/>
      <c r="B192" s="1000"/>
      <c r="C192" s="2"/>
      <c r="D192" s="1272" t="s">
        <v>14</v>
      </c>
      <c r="E192" s="1272"/>
      <c r="F192" s="567" t="s">
        <v>177</v>
      </c>
      <c r="G192" s="967"/>
      <c r="H192" s="961">
        <v>2</v>
      </c>
      <c r="I192" s="988" t="s">
        <v>316</v>
      </c>
      <c r="J192" s="1286" t="s">
        <v>15</v>
      </c>
      <c r="K192" s="1288">
        <v>5</v>
      </c>
      <c r="L192" s="1246">
        <v>5</v>
      </c>
      <c r="M192" s="991">
        <v>60</v>
      </c>
      <c r="N192" s="848">
        <v>35</v>
      </c>
      <c r="O192" s="454" t="s">
        <v>106</v>
      </c>
      <c r="P192" s="12">
        <v>1</v>
      </c>
      <c r="Q192" s="12">
        <v>1</v>
      </c>
      <c r="R192" s="1139">
        <v>12</v>
      </c>
      <c r="S192" s="1134">
        <v>7</v>
      </c>
      <c r="T192" s="57"/>
      <c r="U192" s="927"/>
    </row>
    <row r="193" spans="1:20" s="9" customFormat="1" ht="15.75" customHeight="1">
      <c r="A193" s="1211"/>
      <c r="B193" s="1000"/>
      <c r="C193" s="2"/>
      <c r="D193" s="2174" t="s">
        <v>17</v>
      </c>
      <c r="E193" s="2174"/>
      <c r="F193" s="2134" t="s">
        <v>176</v>
      </c>
      <c r="G193" s="2215" t="s">
        <v>292</v>
      </c>
      <c r="H193" s="962">
        <v>1</v>
      </c>
      <c r="I193" s="2214" t="s">
        <v>173</v>
      </c>
      <c r="J193" s="101" t="s">
        <v>15</v>
      </c>
      <c r="K193" s="654">
        <v>158</v>
      </c>
      <c r="L193" s="1191">
        <v>158</v>
      </c>
      <c r="M193" s="908">
        <v>221.2</v>
      </c>
      <c r="N193" s="20">
        <v>74.900000000000006</v>
      </c>
      <c r="O193" s="454" t="s">
        <v>100</v>
      </c>
      <c r="P193" s="12">
        <v>10</v>
      </c>
      <c r="Q193" s="12">
        <v>10</v>
      </c>
      <c r="R193" s="4">
        <v>14</v>
      </c>
      <c r="S193" s="1134">
        <v>6</v>
      </c>
      <c r="T193" s="57"/>
    </row>
    <row r="194" spans="1:20" s="9" customFormat="1" ht="15" customHeight="1">
      <c r="A194" s="1211"/>
      <c r="B194" s="1000"/>
      <c r="C194" s="2"/>
      <c r="D194" s="2175"/>
      <c r="E194" s="2175"/>
      <c r="F194" s="2148"/>
      <c r="G194" s="2216"/>
      <c r="H194" s="963"/>
      <c r="I194" s="2214"/>
      <c r="J194" s="847" t="s">
        <v>87</v>
      </c>
      <c r="K194" s="654"/>
      <c r="L194" s="74">
        <v>151</v>
      </c>
      <c r="M194" s="991"/>
      <c r="N194" s="848"/>
      <c r="O194" s="447" t="s">
        <v>261</v>
      </c>
      <c r="P194" s="1230">
        <v>5</v>
      </c>
      <c r="Q194" s="1371">
        <v>5</v>
      </c>
      <c r="R194" s="1140">
        <v>60</v>
      </c>
      <c r="S194" s="1372">
        <v>35</v>
      </c>
      <c r="T194" s="57"/>
    </row>
    <row r="195" spans="1:20" s="9" customFormat="1" ht="15.75" customHeight="1">
      <c r="A195" s="1211"/>
      <c r="B195" s="1000"/>
      <c r="C195" s="2"/>
      <c r="D195" s="286" t="s">
        <v>19</v>
      </c>
      <c r="E195" s="1272"/>
      <c r="F195" s="2134" t="s">
        <v>225</v>
      </c>
      <c r="G195" s="1284" t="s">
        <v>292</v>
      </c>
      <c r="H195" s="963"/>
      <c r="I195" s="2214"/>
      <c r="J195" s="994" t="s">
        <v>15</v>
      </c>
      <c r="K195" s="684"/>
      <c r="L195" s="1247"/>
      <c r="M195" s="1248"/>
      <c r="N195" s="997">
        <v>104</v>
      </c>
      <c r="O195" s="1985" t="s">
        <v>100</v>
      </c>
      <c r="P195" s="1987"/>
      <c r="Q195" s="1987"/>
      <c r="R195" s="1989"/>
      <c r="S195" s="2115">
        <v>52</v>
      </c>
      <c r="T195" s="57"/>
    </row>
    <row r="196" spans="1:20" s="9" customFormat="1" ht="15.75" customHeight="1" thickBot="1">
      <c r="A196" s="1212"/>
      <c r="B196" s="665"/>
      <c r="C196" s="624"/>
      <c r="D196" s="625"/>
      <c r="E196" s="788"/>
      <c r="F196" s="2136"/>
      <c r="G196" s="968"/>
      <c r="H196" s="964"/>
      <c r="I196" s="2123"/>
      <c r="J196" s="8" t="s">
        <v>16</v>
      </c>
      <c r="K196" s="649">
        <f>SUM(K192:K195)</f>
        <v>163</v>
      </c>
      <c r="L196" s="16">
        <f>SUM(L192:L195)</f>
        <v>314</v>
      </c>
      <c r="M196" s="63">
        <f>SUM(M192:M195)</f>
        <v>281.2</v>
      </c>
      <c r="N196" s="419">
        <f>SUM(N192:N195)</f>
        <v>213.9</v>
      </c>
      <c r="O196" s="1986"/>
      <c r="P196" s="1988"/>
      <c r="Q196" s="1988"/>
      <c r="R196" s="1990"/>
      <c r="S196" s="2116"/>
      <c r="T196" s="635"/>
    </row>
    <row r="197" spans="1:20" ht="15.75" customHeight="1" thickBot="1">
      <c r="A197" s="225" t="s">
        <v>17</v>
      </c>
      <c r="B197" s="209" t="s">
        <v>17</v>
      </c>
      <c r="C197" s="1993" t="s">
        <v>20</v>
      </c>
      <c r="D197" s="1994"/>
      <c r="E197" s="1994"/>
      <c r="F197" s="1994"/>
      <c r="G197" s="1994"/>
      <c r="H197" s="1994"/>
      <c r="I197" s="1994"/>
      <c r="J197" s="1994"/>
      <c r="K197" s="603">
        <f>K188+K190+K196</f>
        <v>279</v>
      </c>
      <c r="L197" s="386">
        <f>L188+L190+L196</f>
        <v>417</v>
      </c>
      <c r="M197" s="416">
        <f>M188+M190+M196</f>
        <v>330.59999999999997</v>
      </c>
      <c r="N197" s="423">
        <f>N188+N190+N196</f>
        <v>213.9</v>
      </c>
      <c r="O197" s="598"/>
      <c r="P197" s="267"/>
      <c r="Q197" s="267"/>
      <c r="R197" s="267"/>
      <c r="S197" s="268"/>
    </row>
    <row r="198" spans="1:20" ht="15.75" customHeight="1" thickBot="1">
      <c r="A198" s="225" t="s">
        <v>17</v>
      </c>
      <c r="B198" s="248" t="s">
        <v>19</v>
      </c>
      <c r="C198" s="1977" t="s">
        <v>33</v>
      </c>
      <c r="D198" s="1923"/>
      <c r="E198" s="1923"/>
      <c r="F198" s="1923"/>
      <c r="G198" s="1923"/>
      <c r="H198" s="1923"/>
      <c r="I198" s="1923"/>
      <c r="J198" s="1923"/>
      <c r="K198" s="1923"/>
      <c r="L198" s="1923"/>
      <c r="M198" s="1923"/>
      <c r="N198" s="1923"/>
      <c r="O198" s="1923"/>
      <c r="P198" s="1923"/>
      <c r="Q198" s="1923"/>
      <c r="R198" s="1923"/>
      <c r="S198" s="1978"/>
    </row>
    <row r="199" spans="1:20" ht="15.75" customHeight="1">
      <c r="A199" s="230" t="s">
        <v>17</v>
      </c>
      <c r="B199" s="205" t="s">
        <v>19</v>
      </c>
      <c r="C199" s="206" t="s">
        <v>14</v>
      </c>
      <c r="D199" s="278"/>
      <c r="E199" s="278"/>
      <c r="F199" s="1980" t="s">
        <v>34</v>
      </c>
      <c r="G199" s="1236"/>
      <c r="H199" s="402">
        <v>6</v>
      </c>
      <c r="I199" s="2153" t="s">
        <v>320</v>
      </c>
      <c r="J199" s="52"/>
      <c r="K199" s="700"/>
      <c r="L199" s="700"/>
      <c r="M199" s="701"/>
      <c r="N199" s="702"/>
      <c r="O199" s="1271"/>
      <c r="P199" s="1256"/>
      <c r="Q199" s="703"/>
      <c r="R199" s="704"/>
      <c r="S199" s="705"/>
    </row>
    <row r="200" spans="1:20" ht="15.75" customHeight="1">
      <c r="A200" s="196"/>
      <c r="B200" s="197"/>
      <c r="C200" s="198"/>
      <c r="D200" s="279"/>
      <c r="E200" s="279"/>
      <c r="F200" s="1981"/>
      <c r="G200" s="1233"/>
      <c r="H200" s="178"/>
      <c r="I200" s="2149"/>
      <c r="J200" s="706"/>
      <c r="K200" s="707"/>
      <c r="L200" s="707"/>
      <c r="M200" s="708"/>
      <c r="N200" s="709"/>
      <c r="O200" s="1262"/>
      <c r="P200" s="1252"/>
      <c r="Q200" s="710"/>
      <c r="R200" s="238"/>
      <c r="S200" s="711"/>
    </row>
    <row r="201" spans="1:20" ht="39.75" customHeight="1">
      <c r="A201" s="196"/>
      <c r="B201" s="197"/>
      <c r="C201" s="237"/>
      <c r="D201" s="1267" t="s">
        <v>14</v>
      </c>
      <c r="E201" s="1267"/>
      <c r="F201" s="1982" t="s">
        <v>352</v>
      </c>
      <c r="G201" s="1233"/>
      <c r="H201" s="178"/>
      <c r="I201" s="2149"/>
      <c r="J201" s="5" t="s">
        <v>15</v>
      </c>
      <c r="K201" s="78">
        <v>548.4</v>
      </c>
      <c r="L201" s="78">
        <f>470+115</f>
        <v>585</v>
      </c>
      <c r="M201" s="127">
        <v>500</v>
      </c>
      <c r="N201" s="33">
        <v>500</v>
      </c>
      <c r="O201" s="1369" t="s">
        <v>136</v>
      </c>
      <c r="P201" s="1375">
        <v>21</v>
      </c>
      <c r="Q201" s="555">
        <v>21</v>
      </c>
      <c r="R201" s="556">
        <v>18</v>
      </c>
      <c r="S201" s="557">
        <v>18</v>
      </c>
    </row>
    <row r="202" spans="1:20" ht="67.5" customHeight="1">
      <c r="A202" s="196"/>
      <c r="B202" s="197"/>
      <c r="C202" s="237"/>
      <c r="D202" s="934"/>
      <c r="E202" s="934"/>
      <c r="F202" s="1983"/>
      <c r="G202" s="1233"/>
      <c r="H202" s="178"/>
      <c r="I202" s="1252"/>
      <c r="J202" s="5" t="s">
        <v>87</v>
      </c>
      <c r="K202" s="78"/>
      <c r="L202" s="78">
        <f>15.3+200</f>
        <v>215.3</v>
      </c>
      <c r="M202" s="127"/>
      <c r="N202" s="33"/>
      <c r="O202" s="1370"/>
      <c r="P202" s="574"/>
      <c r="Q202" s="725"/>
      <c r="R202" s="726"/>
      <c r="S202" s="410"/>
    </row>
    <row r="203" spans="1:20" s="57" customFormat="1" ht="16.5" customHeight="1">
      <c r="A203" s="196"/>
      <c r="B203" s="197"/>
      <c r="C203" s="237"/>
      <c r="D203" s="1267" t="s">
        <v>17</v>
      </c>
      <c r="E203" s="1267"/>
      <c r="F203" s="1982" t="s">
        <v>77</v>
      </c>
      <c r="G203" s="1233"/>
      <c r="H203" s="178"/>
      <c r="I203" s="1252"/>
      <c r="J203" s="60" t="s">
        <v>15</v>
      </c>
      <c r="K203" s="72">
        <v>33.700000000000003</v>
      </c>
      <c r="L203" s="72">
        <v>33.700000000000003</v>
      </c>
      <c r="M203" s="94">
        <v>36.700000000000003</v>
      </c>
      <c r="N203" s="488">
        <v>36.700000000000003</v>
      </c>
      <c r="O203" s="1220" t="s">
        <v>100</v>
      </c>
      <c r="P203" s="1275">
        <v>93</v>
      </c>
      <c r="Q203" s="555">
        <v>93</v>
      </c>
      <c r="R203" s="715">
        <v>93</v>
      </c>
      <c r="S203" s="557">
        <v>93</v>
      </c>
    </row>
    <row r="204" spans="1:20" s="57" customFormat="1" ht="16.5" customHeight="1">
      <c r="A204" s="196"/>
      <c r="B204" s="197"/>
      <c r="C204" s="237"/>
      <c r="D204" s="301"/>
      <c r="E204" s="934"/>
      <c r="F204" s="1983"/>
      <c r="G204" s="1233"/>
      <c r="H204" s="178"/>
      <c r="I204" s="1252"/>
      <c r="J204" s="60" t="s">
        <v>87</v>
      </c>
      <c r="K204" s="72">
        <v>3</v>
      </c>
      <c r="L204" s="444">
        <v>3</v>
      </c>
      <c r="M204" s="126"/>
      <c r="N204" s="487"/>
      <c r="O204" s="1214"/>
      <c r="P204" s="1274"/>
      <c r="Q204" s="716"/>
      <c r="R204" s="717"/>
      <c r="S204" s="573"/>
    </row>
    <row r="205" spans="1:20" ht="28.5" customHeight="1">
      <c r="A205" s="196"/>
      <c r="B205" s="197"/>
      <c r="C205" s="237"/>
      <c r="D205" s="301" t="s">
        <v>19</v>
      </c>
      <c r="E205" s="934"/>
      <c r="F205" s="718" t="s">
        <v>38</v>
      </c>
      <c r="G205" s="1233"/>
      <c r="H205" s="178"/>
      <c r="I205" s="1252"/>
      <c r="J205" s="60" t="s">
        <v>15</v>
      </c>
      <c r="K205" s="72">
        <v>90.2</v>
      </c>
      <c r="L205" s="132">
        <v>90.2</v>
      </c>
      <c r="M205" s="128">
        <v>90.2</v>
      </c>
      <c r="N205" s="136">
        <v>90.2</v>
      </c>
      <c r="O205" s="1214" t="s">
        <v>137</v>
      </c>
      <c r="P205" s="1274">
        <v>30</v>
      </c>
      <c r="Q205" s="716">
        <v>30</v>
      </c>
      <c r="R205" s="717">
        <v>30</v>
      </c>
      <c r="S205" s="573">
        <v>30</v>
      </c>
    </row>
    <row r="206" spans="1:20" ht="29.25" customHeight="1">
      <c r="A206" s="196"/>
      <c r="B206" s="197"/>
      <c r="C206" s="237"/>
      <c r="D206" s="1266" t="s">
        <v>21</v>
      </c>
      <c r="E206" s="1266"/>
      <c r="F206" s="718" t="s">
        <v>40</v>
      </c>
      <c r="G206" s="1233"/>
      <c r="H206" s="178"/>
      <c r="I206" s="1252"/>
      <c r="J206" s="719" t="s">
        <v>15</v>
      </c>
      <c r="K206" s="72">
        <f>42-15.9</f>
        <v>26.1</v>
      </c>
      <c r="L206" s="72">
        <v>55</v>
      </c>
      <c r="M206" s="94">
        <v>50</v>
      </c>
      <c r="N206" s="488">
        <v>50</v>
      </c>
      <c r="O206" s="1214" t="s">
        <v>138</v>
      </c>
      <c r="P206" s="1274">
        <v>3</v>
      </c>
      <c r="Q206" s="716">
        <v>4</v>
      </c>
      <c r="R206" s="717">
        <v>4</v>
      </c>
      <c r="S206" s="573">
        <v>4</v>
      </c>
    </row>
    <row r="207" spans="1:20" ht="18" customHeight="1">
      <c r="A207" s="196"/>
      <c r="B207" s="197"/>
      <c r="C207" s="237"/>
      <c r="D207" s="298" t="s">
        <v>22</v>
      </c>
      <c r="E207" s="298"/>
      <c r="F207" s="712" t="s">
        <v>37</v>
      </c>
      <c r="G207" s="1233"/>
      <c r="H207" s="178"/>
      <c r="I207" s="1252"/>
      <c r="J207" s="719" t="s">
        <v>15</v>
      </c>
      <c r="K207" s="72">
        <v>17.2</v>
      </c>
      <c r="L207" s="720">
        <v>17.5</v>
      </c>
      <c r="M207" s="721">
        <f>+L207</f>
        <v>17.5</v>
      </c>
      <c r="N207" s="657">
        <f>+M207</f>
        <v>17.5</v>
      </c>
      <c r="O207" s="722" t="s">
        <v>41</v>
      </c>
      <c r="P207" s="428">
        <v>35</v>
      </c>
      <c r="Q207" s="723">
        <v>37.700000000000003</v>
      </c>
      <c r="R207" s="657">
        <f>+Q207</f>
        <v>37.700000000000003</v>
      </c>
      <c r="S207" s="724">
        <f>+R207</f>
        <v>37.700000000000003</v>
      </c>
      <c r="T207" s="57"/>
    </row>
    <row r="208" spans="1:20" ht="14.25" customHeight="1">
      <c r="A208" s="196"/>
      <c r="B208" s="197"/>
      <c r="C208" s="198"/>
      <c r="D208" s="300" t="s">
        <v>85</v>
      </c>
      <c r="E208" s="300"/>
      <c r="F208" s="1226" t="s">
        <v>39</v>
      </c>
      <c r="G208" s="1233"/>
      <c r="H208" s="178"/>
      <c r="I208" s="1252"/>
      <c r="J208" s="719" t="s">
        <v>15</v>
      </c>
      <c r="K208" s="72">
        <v>393.6</v>
      </c>
      <c r="L208" s="72">
        <v>261.39999999999998</v>
      </c>
      <c r="M208" s="94">
        <v>287.39999999999998</v>
      </c>
      <c r="N208" s="488">
        <v>287.39999999999998</v>
      </c>
      <c r="O208" s="1961" t="s">
        <v>140</v>
      </c>
      <c r="P208" s="574">
        <v>101</v>
      </c>
      <c r="Q208" s="725">
        <v>101</v>
      </c>
      <c r="R208" s="726">
        <v>101</v>
      </c>
      <c r="S208" s="410">
        <v>101</v>
      </c>
      <c r="T208" s="57"/>
    </row>
    <row r="209" spans="1:22" ht="14.25" customHeight="1">
      <c r="A209" s="196"/>
      <c r="B209" s="197"/>
      <c r="C209" s="198"/>
      <c r="D209" s="279"/>
      <c r="E209" s="279"/>
      <c r="F209" s="727"/>
      <c r="G209" s="1233"/>
      <c r="H209" s="178"/>
      <c r="I209" s="1252"/>
      <c r="J209" s="719" t="s">
        <v>87</v>
      </c>
      <c r="K209" s="72">
        <v>35.700000000000003</v>
      </c>
      <c r="L209" s="72">
        <v>26</v>
      </c>
      <c r="M209" s="94"/>
      <c r="N209" s="488"/>
      <c r="O209" s="1984"/>
      <c r="P209" s="574"/>
      <c r="Q209" s="725"/>
      <c r="R209" s="726"/>
      <c r="S209" s="410"/>
      <c r="T209" s="57"/>
    </row>
    <row r="210" spans="1:22" ht="14.25" customHeight="1">
      <c r="A210" s="196"/>
      <c r="B210" s="197"/>
      <c r="C210" s="198"/>
      <c r="D210" s="301"/>
      <c r="E210" s="301"/>
      <c r="F210" s="1227"/>
      <c r="G210" s="1233"/>
      <c r="H210" s="178"/>
      <c r="I210" s="1252"/>
      <c r="J210" s="728" t="s">
        <v>18</v>
      </c>
      <c r="K210" s="72">
        <v>7.4</v>
      </c>
      <c r="L210" s="720">
        <v>2.6</v>
      </c>
      <c r="M210" s="721">
        <v>2.6</v>
      </c>
      <c r="N210" s="657">
        <v>2.6</v>
      </c>
      <c r="O210" s="1943"/>
      <c r="P210" s="574"/>
      <c r="Q210" s="725"/>
      <c r="R210" s="726"/>
      <c r="S210" s="410"/>
      <c r="T210" s="57"/>
    </row>
    <row r="211" spans="1:22" ht="27" customHeight="1">
      <c r="A211" s="196"/>
      <c r="B211" s="197"/>
      <c r="C211" s="237"/>
      <c r="D211" s="1266" t="s">
        <v>86</v>
      </c>
      <c r="E211" s="1266"/>
      <c r="F211" s="729" t="s">
        <v>48</v>
      </c>
      <c r="G211" s="983"/>
      <c r="H211" s="29"/>
      <c r="I211" s="1244"/>
      <c r="J211" s="730" t="s">
        <v>15</v>
      </c>
      <c r="K211" s="72">
        <f>500-100</f>
        <v>400</v>
      </c>
      <c r="L211" s="72">
        <v>330</v>
      </c>
      <c r="M211" s="94">
        <v>400</v>
      </c>
      <c r="N211" s="488">
        <v>400</v>
      </c>
      <c r="O211" s="731" t="s">
        <v>100</v>
      </c>
      <c r="P211" s="928">
        <v>16</v>
      </c>
      <c r="Q211" s="551">
        <v>11</v>
      </c>
      <c r="R211" s="714">
        <v>12</v>
      </c>
      <c r="S211" s="6">
        <v>12</v>
      </c>
      <c r="T211" s="987"/>
    </row>
    <row r="212" spans="1:22" ht="31.5" customHeight="1">
      <c r="A212" s="196"/>
      <c r="B212" s="197"/>
      <c r="C212" s="237"/>
      <c r="D212" s="298" t="s">
        <v>183</v>
      </c>
      <c r="E212" s="298"/>
      <c r="F212" s="1225" t="s">
        <v>338</v>
      </c>
      <c r="G212" s="983"/>
      <c r="H212" s="29"/>
      <c r="I212" s="1244"/>
      <c r="J212" s="928" t="s">
        <v>15</v>
      </c>
      <c r="K212" s="72">
        <v>170</v>
      </c>
      <c r="L212" s="72">
        <v>180</v>
      </c>
      <c r="M212" s="94">
        <v>170</v>
      </c>
      <c r="N212" s="488">
        <v>170</v>
      </c>
      <c r="O212" s="731" t="s">
        <v>100</v>
      </c>
      <c r="P212" s="1274">
        <v>10</v>
      </c>
      <c r="Q212" s="716">
        <v>9</v>
      </c>
      <c r="R212" s="717">
        <v>9</v>
      </c>
      <c r="S212" s="573">
        <v>9</v>
      </c>
    </row>
    <row r="213" spans="1:22" ht="18" customHeight="1">
      <c r="A213" s="196"/>
      <c r="B213" s="197"/>
      <c r="C213" s="237"/>
      <c r="D213" s="298" t="s">
        <v>184</v>
      </c>
      <c r="E213" s="298"/>
      <c r="F213" s="1203" t="s">
        <v>71</v>
      </c>
      <c r="G213" s="992"/>
      <c r="H213" s="29"/>
      <c r="I213" s="1244"/>
      <c r="J213" s="730" t="s">
        <v>15</v>
      </c>
      <c r="K213" s="72">
        <f>310-6.4</f>
        <v>303.60000000000002</v>
      </c>
      <c r="L213" s="72">
        <v>200</v>
      </c>
      <c r="M213" s="94">
        <v>300</v>
      </c>
      <c r="N213" s="488">
        <v>300</v>
      </c>
      <c r="O213" s="731" t="s">
        <v>100</v>
      </c>
      <c r="P213" s="1274">
        <v>12</v>
      </c>
      <c r="Q213" s="716">
        <v>9</v>
      </c>
      <c r="R213" s="717">
        <v>11</v>
      </c>
      <c r="S213" s="573">
        <v>11</v>
      </c>
    </row>
    <row r="214" spans="1:22" ht="27.75" customHeight="1">
      <c r="A214" s="196"/>
      <c r="B214" s="197"/>
      <c r="C214" s="198"/>
      <c r="D214" s="279" t="s">
        <v>5</v>
      </c>
      <c r="E214" s="279"/>
      <c r="F214" s="1903" t="s">
        <v>343</v>
      </c>
      <c r="G214" s="2000" t="s">
        <v>47</v>
      </c>
      <c r="H214" s="178"/>
      <c r="I214" s="1252"/>
      <c r="J214" s="5" t="s">
        <v>15</v>
      </c>
      <c r="K214" s="132">
        <v>64.900000000000006</v>
      </c>
      <c r="L214" s="72">
        <v>168</v>
      </c>
      <c r="M214" s="94">
        <v>120</v>
      </c>
      <c r="N214" s="488">
        <v>120</v>
      </c>
      <c r="O214" s="1228" t="s">
        <v>142</v>
      </c>
      <c r="P214" s="1274">
        <v>2</v>
      </c>
      <c r="Q214" s="716">
        <v>1</v>
      </c>
      <c r="R214" s="717">
        <v>1</v>
      </c>
      <c r="S214" s="573">
        <v>1</v>
      </c>
    </row>
    <row r="215" spans="1:22" ht="27.75" customHeight="1">
      <c r="A215" s="196"/>
      <c r="B215" s="197"/>
      <c r="C215" s="198"/>
      <c r="D215" s="279"/>
      <c r="E215" s="279"/>
      <c r="F215" s="1907"/>
      <c r="G215" s="2001"/>
      <c r="H215" s="178"/>
      <c r="I215" s="1252"/>
      <c r="J215" s="5" t="s">
        <v>87</v>
      </c>
      <c r="K215" s="72">
        <f>56.4+7.4</f>
        <v>63.8</v>
      </c>
      <c r="L215" s="72">
        <v>45.1</v>
      </c>
      <c r="M215" s="94"/>
      <c r="N215" s="488"/>
      <c r="O215" s="713" t="s">
        <v>150</v>
      </c>
      <c r="P215" s="1275">
        <v>5</v>
      </c>
      <c r="Q215" s="555">
        <v>4</v>
      </c>
      <c r="R215" s="556">
        <v>3</v>
      </c>
      <c r="S215" s="557">
        <v>3</v>
      </c>
    </row>
    <row r="216" spans="1:22" ht="28.5" customHeight="1">
      <c r="A216" s="196"/>
      <c r="B216" s="197"/>
      <c r="C216" s="198"/>
      <c r="D216" s="306" t="s">
        <v>185</v>
      </c>
      <c r="E216" s="306"/>
      <c r="F216" s="453" t="s">
        <v>118</v>
      </c>
      <c r="G216" s="732"/>
      <c r="H216" s="185"/>
      <c r="I216" s="1244"/>
      <c r="J216" s="67" t="s">
        <v>15</v>
      </c>
      <c r="K216" s="72">
        <v>74.5</v>
      </c>
      <c r="L216" s="72">
        <v>90</v>
      </c>
      <c r="M216" s="94">
        <v>90</v>
      </c>
      <c r="N216" s="488">
        <v>90</v>
      </c>
      <c r="O216" s="1220" t="s">
        <v>100</v>
      </c>
      <c r="P216" s="1275">
        <v>33</v>
      </c>
      <c r="Q216" s="555">
        <v>33</v>
      </c>
      <c r="R216" s="556">
        <v>33</v>
      </c>
      <c r="S216" s="557">
        <v>33</v>
      </c>
    </row>
    <row r="217" spans="1:22" ht="16.5" customHeight="1">
      <c r="A217" s="196"/>
      <c r="B217" s="197"/>
      <c r="C217" s="198"/>
      <c r="D217" s="300" t="s">
        <v>186</v>
      </c>
      <c r="E217" s="1267"/>
      <c r="F217" s="2002" t="s">
        <v>354</v>
      </c>
      <c r="G217" s="733"/>
      <c r="H217" s="699"/>
      <c r="I217" s="1244"/>
      <c r="J217" s="1243" t="s">
        <v>15</v>
      </c>
      <c r="K217" s="734"/>
      <c r="L217" s="78">
        <v>85</v>
      </c>
      <c r="M217" s="127"/>
      <c r="N217" s="33"/>
      <c r="O217" s="373" t="s">
        <v>100</v>
      </c>
      <c r="P217" s="1275"/>
      <c r="Q217" s="555">
        <v>3</v>
      </c>
      <c r="R217" s="715"/>
      <c r="S217" s="557"/>
    </row>
    <row r="218" spans="1:22" ht="14.25" customHeight="1">
      <c r="A218" s="196"/>
      <c r="B218" s="197"/>
      <c r="C218" s="198"/>
      <c r="D218" s="934"/>
      <c r="E218" s="1266"/>
      <c r="F218" s="2003"/>
      <c r="G218" s="733"/>
      <c r="H218" s="699"/>
      <c r="I218" s="1244"/>
      <c r="J218" s="1257"/>
      <c r="K218" s="132"/>
      <c r="L218" s="132"/>
      <c r="M218" s="128"/>
      <c r="N218" s="136"/>
      <c r="O218" s="1228"/>
      <c r="P218" s="574"/>
      <c r="Q218" s="725"/>
      <c r="R218" s="726"/>
      <c r="S218" s="410"/>
    </row>
    <row r="219" spans="1:22" ht="29.25" customHeight="1">
      <c r="A219" s="196"/>
      <c r="B219" s="197"/>
      <c r="C219" s="237"/>
      <c r="D219" s="298" t="s">
        <v>187</v>
      </c>
      <c r="E219" s="298"/>
      <c r="F219" s="1225" t="s">
        <v>214</v>
      </c>
      <c r="G219" s="983"/>
      <c r="H219" s="29"/>
      <c r="I219" s="1244"/>
      <c r="J219" s="730" t="s">
        <v>15</v>
      </c>
      <c r="K219" s="771"/>
      <c r="L219" s="72"/>
      <c r="M219" s="94">
        <v>100</v>
      </c>
      <c r="N219" s="488"/>
      <c r="O219" s="731" t="s">
        <v>100</v>
      </c>
      <c r="P219" s="928"/>
      <c r="Q219" s="551"/>
      <c r="R219" s="714">
        <v>1</v>
      </c>
      <c r="S219" s="6"/>
      <c r="T219" s="987"/>
      <c r="U219" s="1910"/>
      <c r="V219" s="1910"/>
    </row>
    <row r="220" spans="1:22" ht="29.25" customHeight="1">
      <c r="A220" s="196"/>
      <c r="B220" s="197"/>
      <c r="C220" s="198"/>
      <c r="D220" s="973" t="s">
        <v>188</v>
      </c>
      <c r="E220" s="819"/>
      <c r="F220" s="1194" t="s">
        <v>340</v>
      </c>
      <c r="G220" s="1213"/>
      <c r="H220" s="699"/>
      <c r="I220" s="1244"/>
      <c r="J220" s="1243" t="s">
        <v>15</v>
      </c>
      <c r="K220" s="734"/>
      <c r="L220" s="78"/>
      <c r="M220" s="127"/>
      <c r="N220" s="33"/>
      <c r="O220" s="373" t="s">
        <v>100</v>
      </c>
      <c r="P220" s="1275"/>
      <c r="Q220" s="555"/>
      <c r="R220" s="556"/>
      <c r="S220" s="557"/>
      <c r="T220" s="150"/>
      <c r="U220" s="1221"/>
      <c r="V220" s="1202"/>
    </row>
    <row r="221" spans="1:22" ht="14.25" customHeight="1">
      <c r="A221" s="196"/>
      <c r="B221" s="197"/>
      <c r="C221" s="198"/>
      <c r="D221" s="300"/>
      <c r="E221" s="1267"/>
      <c r="F221" s="1903" t="s">
        <v>237</v>
      </c>
      <c r="G221" s="733"/>
      <c r="H221" s="699"/>
      <c r="I221" s="1244"/>
      <c r="J221" s="382" t="s">
        <v>18</v>
      </c>
      <c r="K221" s="734">
        <v>32.799999999999997</v>
      </c>
      <c r="L221" s="78"/>
      <c r="M221" s="127"/>
      <c r="N221" s="33"/>
      <c r="O221" s="1961" t="s">
        <v>136</v>
      </c>
      <c r="P221" s="1275">
        <v>2</v>
      </c>
      <c r="Q221" s="555"/>
      <c r="R221" s="556"/>
      <c r="S221" s="557"/>
    </row>
    <row r="222" spans="1:22" ht="14.25" customHeight="1">
      <c r="A222" s="196"/>
      <c r="B222" s="197"/>
      <c r="C222" s="198"/>
      <c r="D222" s="279"/>
      <c r="E222" s="279"/>
      <c r="F222" s="1907"/>
      <c r="G222" s="733"/>
      <c r="H222" s="699"/>
      <c r="I222" s="1244"/>
      <c r="J222" s="49" t="s">
        <v>15</v>
      </c>
      <c r="K222" s="72">
        <v>16.399999999999999</v>
      </c>
      <c r="L222" s="72"/>
      <c r="M222" s="94"/>
      <c r="N222" s="61"/>
      <c r="O222" s="1943"/>
      <c r="P222" s="574"/>
      <c r="Q222" s="725"/>
      <c r="R222" s="726"/>
      <c r="S222" s="410"/>
    </row>
    <row r="223" spans="1:22" ht="30.75" customHeight="1">
      <c r="A223" s="196"/>
      <c r="B223" s="197"/>
      <c r="C223" s="198"/>
      <c r="D223" s="1266"/>
      <c r="E223" s="1266"/>
      <c r="F223" s="818" t="s">
        <v>339</v>
      </c>
      <c r="G223" s="1233"/>
      <c r="H223" s="178"/>
      <c r="I223" s="1252"/>
      <c r="J223" s="988" t="s">
        <v>15</v>
      </c>
      <c r="K223" s="72">
        <v>25</v>
      </c>
      <c r="L223" s="72"/>
      <c r="M223" s="94"/>
      <c r="N223" s="488"/>
      <c r="O223" s="1220" t="s">
        <v>139</v>
      </c>
      <c r="P223" s="1275">
        <v>7</v>
      </c>
      <c r="Q223" s="555"/>
      <c r="R223" s="556"/>
      <c r="S223" s="557"/>
      <c r="T223" s="57"/>
    </row>
    <row r="224" spans="1:22" ht="25.5" customHeight="1">
      <c r="A224" s="196"/>
      <c r="B224" s="197"/>
      <c r="C224" s="198"/>
      <c r="D224" s="279"/>
      <c r="E224" s="1266"/>
      <c r="F224" s="2002" t="s">
        <v>294</v>
      </c>
      <c r="G224" s="733"/>
      <c r="H224" s="699"/>
      <c r="I224" s="1244"/>
      <c r="J224" s="1243" t="s">
        <v>15</v>
      </c>
      <c r="K224" s="734"/>
      <c r="L224" s="78"/>
      <c r="M224" s="127"/>
      <c r="N224" s="33"/>
      <c r="O224" s="1961" t="s">
        <v>267</v>
      </c>
      <c r="P224" s="1275"/>
      <c r="Q224" s="555"/>
      <c r="R224" s="556"/>
      <c r="S224" s="557"/>
      <c r="U224" s="1910"/>
      <c r="V224" s="1910"/>
    </row>
    <row r="225" spans="1:23" ht="19.5" customHeight="1">
      <c r="A225" s="196"/>
      <c r="B225" s="197"/>
      <c r="C225" s="198"/>
      <c r="D225" s="1266"/>
      <c r="E225" s="1266"/>
      <c r="F225" s="2003"/>
      <c r="G225" s="733"/>
      <c r="H225" s="699"/>
      <c r="I225" s="1244"/>
      <c r="J225" s="1257"/>
      <c r="K225" s="132"/>
      <c r="L225" s="444"/>
      <c r="M225" s="126"/>
      <c r="N225" s="487"/>
      <c r="O225" s="1984"/>
      <c r="P225" s="574"/>
      <c r="Q225" s="725"/>
      <c r="R225" s="726"/>
      <c r="S225" s="410"/>
    </row>
    <row r="226" spans="1:23" ht="14.25" customHeight="1" thickBot="1">
      <c r="A226" s="212"/>
      <c r="B226" s="209"/>
      <c r="C226" s="210"/>
      <c r="D226" s="281"/>
      <c r="E226" s="281"/>
      <c r="F226" s="2217"/>
      <c r="G226" s="1234"/>
      <c r="H226" s="736"/>
      <c r="I226" s="1265"/>
      <c r="J226" s="68" t="s">
        <v>16</v>
      </c>
      <c r="K226" s="313">
        <f>SUM(K201:K223)</f>
        <v>2306.3000000000011</v>
      </c>
      <c r="L226" s="313">
        <f>SUM(L201:L219)</f>
        <v>2387.7999999999997</v>
      </c>
      <c r="M226" s="415">
        <f>SUM(M201:M219)</f>
        <v>2164.4</v>
      </c>
      <c r="N226" s="347">
        <f>SUM(N201:N219)</f>
        <v>2064.4</v>
      </c>
      <c r="O226" s="737"/>
      <c r="P226" s="918"/>
      <c r="Q226" s="738"/>
      <c r="R226" s="739"/>
      <c r="S226" s="740"/>
    </row>
    <row r="227" spans="1:23" s="9" customFormat="1" ht="42" customHeight="1">
      <c r="A227" s="1931" t="s">
        <v>17</v>
      </c>
      <c r="B227" s="1995" t="s">
        <v>19</v>
      </c>
      <c r="C227" s="2" t="s">
        <v>17</v>
      </c>
      <c r="D227" s="389"/>
      <c r="E227" s="390"/>
      <c r="F227" s="1905" t="s">
        <v>260</v>
      </c>
      <c r="G227" s="1997"/>
      <c r="H227" s="2165">
        <v>2</v>
      </c>
      <c r="I227" s="2122" t="s">
        <v>316</v>
      </c>
      <c r="J227" s="741" t="s">
        <v>15</v>
      </c>
      <c r="K227" s="742">
        <v>31.3</v>
      </c>
      <c r="L227" s="742">
        <v>31.3</v>
      </c>
      <c r="M227" s="81">
        <v>31.3</v>
      </c>
      <c r="N227" s="79">
        <v>31.3</v>
      </c>
      <c r="O227" s="2171" t="s">
        <v>213</v>
      </c>
      <c r="P227" s="743">
        <v>300</v>
      </c>
      <c r="Q227" s="744">
        <v>300</v>
      </c>
      <c r="R227" s="745">
        <v>300</v>
      </c>
      <c r="S227" s="746">
        <v>300</v>
      </c>
    </row>
    <row r="228" spans="1:23" s="9" customFormat="1" ht="16.5" customHeight="1" thickBot="1">
      <c r="A228" s="1932"/>
      <c r="B228" s="1996"/>
      <c r="C228" s="50"/>
      <c r="D228" s="288"/>
      <c r="E228" s="302"/>
      <c r="F228" s="1906"/>
      <c r="G228" s="1998"/>
      <c r="H228" s="2166"/>
      <c r="I228" s="2123"/>
      <c r="J228" s="68" t="s">
        <v>16</v>
      </c>
      <c r="K228" s="747">
        <f>SUM(K227:K227)</f>
        <v>31.3</v>
      </c>
      <c r="L228" s="747">
        <f t="shared" ref="L228:N228" si="7">SUM(L227:L227)</f>
        <v>31.3</v>
      </c>
      <c r="M228" s="748">
        <f t="shared" si="7"/>
        <v>31.3</v>
      </c>
      <c r="N228" s="749">
        <f t="shared" si="7"/>
        <v>31.3</v>
      </c>
      <c r="O228" s="2172"/>
      <c r="P228" s="750"/>
      <c r="Q228" s="751"/>
      <c r="R228" s="752"/>
      <c r="S228" s="753"/>
    </row>
    <row r="229" spans="1:23" ht="19.5" customHeight="1">
      <c r="A229" s="230" t="s">
        <v>17</v>
      </c>
      <c r="B229" s="205" t="s">
        <v>19</v>
      </c>
      <c r="C229" s="247" t="s">
        <v>19</v>
      </c>
      <c r="D229" s="287"/>
      <c r="E229" s="284"/>
      <c r="F229" s="1905" t="s">
        <v>117</v>
      </c>
      <c r="G229" s="2011" t="s">
        <v>45</v>
      </c>
      <c r="H229" s="754">
        <v>2</v>
      </c>
      <c r="I229" s="2173" t="s">
        <v>316</v>
      </c>
      <c r="J229" s="52" t="s">
        <v>15</v>
      </c>
      <c r="K229" s="395">
        <f>35-15</f>
        <v>20</v>
      </c>
      <c r="L229" s="395">
        <v>30</v>
      </c>
      <c r="M229" s="396">
        <v>30</v>
      </c>
      <c r="N229" s="397">
        <v>30</v>
      </c>
      <c r="O229" s="493" t="s">
        <v>143</v>
      </c>
      <c r="P229" s="981">
        <v>2</v>
      </c>
      <c r="Q229" s="703">
        <v>3</v>
      </c>
      <c r="R229" s="704">
        <v>3</v>
      </c>
      <c r="S229" s="705">
        <v>3</v>
      </c>
    </row>
    <row r="230" spans="1:23" ht="19.5" customHeight="1">
      <c r="A230" s="196"/>
      <c r="B230" s="197"/>
      <c r="C230" s="240"/>
      <c r="D230" s="280"/>
      <c r="E230" s="1266"/>
      <c r="F230" s="1904"/>
      <c r="G230" s="2012"/>
      <c r="H230" s="755"/>
      <c r="I230" s="2160"/>
      <c r="J230" s="706"/>
      <c r="K230" s="99"/>
      <c r="L230" s="99"/>
      <c r="M230" s="120"/>
      <c r="N230" s="355"/>
      <c r="O230" s="150"/>
      <c r="P230" s="448"/>
      <c r="Q230" s="710"/>
      <c r="R230" s="238"/>
      <c r="S230" s="711"/>
    </row>
    <row r="231" spans="1:23" ht="15" customHeight="1" thickBot="1">
      <c r="A231" s="212"/>
      <c r="B231" s="209"/>
      <c r="C231" s="249"/>
      <c r="D231" s="289"/>
      <c r="E231" s="292"/>
      <c r="F231" s="1209"/>
      <c r="G231" s="90" t="s">
        <v>152</v>
      </c>
      <c r="H231" s="250"/>
      <c r="I231" s="1265"/>
      <c r="J231" s="68" t="s">
        <v>16</v>
      </c>
      <c r="K231" s="313">
        <f>+K229</f>
        <v>20</v>
      </c>
      <c r="L231" s="313">
        <f t="shared" ref="L231:N231" si="8">+L229</f>
        <v>30</v>
      </c>
      <c r="M231" s="415">
        <f t="shared" si="8"/>
        <v>30</v>
      </c>
      <c r="N231" s="422">
        <f t="shared" si="8"/>
        <v>30</v>
      </c>
      <c r="O231" s="458"/>
      <c r="P231" s="915"/>
      <c r="Q231" s="526"/>
      <c r="S231" s="1007"/>
    </row>
    <row r="232" spans="1:23" ht="32.25" customHeight="1">
      <c r="A232" s="230" t="s">
        <v>17</v>
      </c>
      <c r="B232" s="205" t="s">
        <v>19</v>
      </c>
      <c r="C232" s="233" t="s">
        <v>21</v>
      </c>
      <c r="D232" s="284"/>
      <c r="E232" s="284"/>
      <c r="F232" s="1205" t="s">
        <v>80</v>
      </c>
      <c r="G232" s="48"/>
      <c r="H232" s="71"/>
      <c r="I232" s="1271"/>
      <c r="J232" s="58"/>
      <c r="K232" s="315"/>
      <c r="L232" s="315"/>
      <c r="M232" s="316"/>
      <c r="N232" s="317"/>
      <c r="O232" s="982"/>
      <c r="P232" s="1001"/>
      <c r="Q232" s="525"/>
      <c r="R232" s="510"/>
      <c r="S232" s="201"/>
      <c r="T232" s="1238"/>
    </row>
    <row r="233" spans="1:23" s="252" customFormat="1" ht="28.5" customHeight="1">
      <c r="A233" s="196"/>
      <c r="B233" s="197"/>
      <c r="C233" s="46"/>
      <c r="D233" s="307" t="s">
        <v>14</v>
      </c>
      <c r="E233" s="307"/>
      <c r="F233" s="2013" t="s">
        <v>76</v>
      </c>
      <c r="G233" s="759"/>
      <c r="H233" s="755"/>
      <c r="I233" s="2160" t="s">
        <v>320</v>
      </c>
      <c r="J233" s="760" t="s">
        <v>15</v>
      </c>
      <c r="K233" s="558">
        <f>87+8.3</f>
        <v>95.3</v>
      </c>
      <c r="L233" s="761">
        <v>11.5</v>
      </c>
      <c r="M233" s="127">
        <v>11.5</v>
      </c>
      <c r="N233" s="24">
        <v>11.5</v>
      </c>
      <c r="O233" s="762" t="s">
        <v>145</v>
      </c>
      <c r="P233" s="1275">
        <v>59</v>
      </c>
      <c r="Q233" s="555">
        <v>79</v>
      </c>
      <c r="R233" s="556">
        <v>79</v>
      </c>
      <c r="S233" s="557">
        <v>79</v>
      </c>
      <c r="T233" s="251"/>
      <c r="U233" s="251"/>
      <c r="V233" s="251"/>
      <c r="W233" s="251"/>
    </row>
    <row r="234" spans="1:23" s="252" customFormat="1" ht="29.25" customHeight="1">
      <c r="A234" s="196"/>
      <c r="B234" s="197"/>
      <c r="C234" s="46"/>
      <c r="D234" s="290"/>
      <c r="E234" s="290"/>
      <c r="F234" s="2146"/>
      <c r="G234" s="756"/>
      <c r="H234" s="755"/>
      <c r="I234" s="2160"/>
      <c r="J234" s="763"/>
      <c r="K234" s="764"/>
      <c r="L234" s="764"/>
      <c r="M234" s="765"/>
      <c r="N234" s="766"/>
      <c r="O234" s="767" t="s">
        <v>146</v>
      </c>
      <c r="P234" s="928">
        <v>20</v>
      </c>
      <c r="Q234" s="551"/>
      <c r="R234" s="714"/>
      <c r="S234" s="6"/>
      <c r="T234" s="251"/>
      <c r="U234" s="251"/>
      <c r="V234" s="251"/>
      <c r="W234" s="251"/>
    </row>
    <row r="235" spans="1:23" s="252" customFormat="1" ht="31.5" customHeight="1">
      <c r="A235" s="196"/>
      <c r="B235" s="194"/>
      <c r="C235" s="46"/>
      <c r="D235" s="307" t="s">
        <v>17</v>
      </c>
      <c r="E235" s="307"/>
      <c r="F235" s="2013" t="s">
        <v>369</v>
      </c>
      <c r="G235" s="758"/>
      <c r="H235" s="755"/>
      <c r="I235" s="1262"/>
      <c r="J235" s="768" t="s">
        <v>15</v>
      </c>
      <c r="K235" s="72">
        <f>35.2-14</f>
        <v>21.200000000000003</v>
      </c>
      <c r="L235" s="72">
        <v>14</v>
      </c>
      <c r="M235" s="94">
        <v>14</v>
      </c>
      <c r="N235" s="61">
        <v>14</v>
      </c>
      <c r="O235" s="769" t="s">
        <v>147</v>
      </c>
      <c r="P235" s="928">
        <v>4</v>
      </c>
      <c r="Q235" s="551">
        <v>2</v>
      </c>
      <c r="R235" s="148">
        <v>1</v>
      </c>
      <c r="S235" s="6">
        <v>1</v>
      </c>
      <c r="T235" s="251"/>
      <c r="U235" s="251"/>
      <c r="V235" s="251"/>
      <c r="W235" s="251"/>
    </row>
    <row r="236" spans="1:23" s="252" customFormat="1" ht="20.25" customHeight="1">
      <c r="A236" s="196"/>
      <c r="B236" s="194"/>
      <c r="C236" s="46"/>
      <c r="D236" s="290"/>
      <c r="E236" s="290"/>
      <c r="F236" s="2014"/>
      <c r="G236" s="758"/>
      <c r="H236" s="755"/>
      <c r="I236" s="1262"/>
      <c r="J236" s="770" t="s">
        <v>87</v>
      </c>
      <c r="K236" s="72">
        <v>6</v>
      </c>
      <c r="L236" s="72">
        <v>7.2</v>
      </c>
      <c r="M236" s="94"/>
      <c r="N236" s="61"/>
      <c r="O236" s="2141" t="s">
        <v>179</v>
      </c>
      <c r="P236" s="772">
        <v>1</v>
      </c>
      <c r="Q236" s="773">
        <v>1</v>
      </c>
      <c r="R236" s="979">
        <v>1</v>
      </c>
      <c r="S236" s="410"/>
      <c r="T236" s="251"/>
      <c r="U236" s="251"/>
      <c r="V236" s="251"/>
      <c r="W236" s="251"/>
    </row>
    <row r="237" spans="1:23" s="252" customFormat="1" ht="24" customHeight="1">
      <c r="A237" s="196"/>
      <c r="B237" s="194"/>
      <c r="C237" s="46"/>
      <c r="D237" s="290"/>
      <c r="E237" s="290"/>
      <c r="F237" s="2014"/>
      <c r="G237" s="758"/>
      <c r="H237" s="755"/>
      <c r="I237" s="1262"/>
      <c r="J237" s="774" t="s">
        <v>3</v>
      </c>
      <c r="K237" s="132">
        <v>73</v>
      </c>
      <c r="L237" s="132">
        <v>36</v>
      </c>
      <c r="M237" s="128">
        <v>36</v>
      </c>
      <c r="N237" s="15">
        <v>36</v>
      </c>
      <c r="O237" s="2141"/>
      <c r="P237" s="574"/>
      <c r="Q237" s="725"/>
      <c r="R237" s="979"/>
      <c r="S237" s="410">
        <v>1</v>
      </c>
      <c r="T237" s="251"/>
      <c r="U237" s="251"/>
      <c r="V237" s="251"/>
      <c r="W237" s="251"/>
    </row>
    <row r="238" spans="1:23" ht="41.25" customHeight="1">
      <c r="A238" s="196"/>
      <c r="B238" s="194"/>
      <c r="C238" s="46"/>
      <c r="D238" s="290"/>
      <c r="E238" s="290"/>
      <c r="F238" s="2014"/>
      <c r="G238" s="756"/>
      <c r="H238" s="755"/>
      <c r="I238" s="1262"/>
      <c r="J238" s="770" t="s">
        <v>3</v>
      </c>
      <c r="K238" s="72"/>
      <c r="L238" s="72">
        <v>4.5</v>
      </c>
      <c r="M238" s="94"/>
      <c r="N238" s="61"/>
      <c r="O238" s="767" t="s">
        <v>215</v>
      </c>
      <c r="P238" s="928">
        <v>1</v>
      </c>
      <c r="Q238" s="551">
        <v>2</v>
      </c>
      <c r="R238" s="148">
        <v>1</v>
      </c>
      <c r="S238" s="776">
        <v>1</v>
      </c>
    </row>
    <row r="239" spans="1:23" ht="42.75" customHeight="1">
      <c r="A239" s="196"/>
      <c r="B239" s="194"/>
      <c r="C239" s="46"/>
      <c r="D239" s="290"/>
      <c r="E239" s="290"/>
      <c r="F239" s="1237"/>
      <c r="G239" s="758"/>
      <c r="H239" s="757">
        <v>2</v>
      </c>
      <c r="I239" s="1264" t="s">
        <v>316</v>
      </c>
      <c r="J239" s="577" t="s">
        <v>15</v>
      </c>
      <c r="K239" s="656">
        <v>14</v>
      </c>
      <c r="L239" s="72">
        <f>37.3-15</f>
        <v>22.299999999999997</v>
      </c>
      <c r="M239" s="94"/>
      <c r="N239" s="61"/>
      <c r="O239" s="762" t="s">
        <v>179</v>
      </c>
      <c r="P239" s="1275">
        <v>1</v>
      </c>
      <c r="Q239" s="555"/>
      <c r="R239" s="38">
        <v>1</v>
      </c>
      <c r="S239" s="557"/>
    </row>
    <row r="240" spans="1:23" ht="42.75" customHeight="1">
      <c r="A240" s="196"/>
      <c r="B240" s="194"/>
      <c r="C240" s="46"/>
      <c r="D240" s="290"/>
      <c r="E240" s="290"/>
      <c r="F240" s="1237"/>
      <c r="G240" s="758"/>
      <c r="H240" s="755"/>
      <c r="I240" s="1262"/>
      <c r="J240" s="577" t="s">
        <v>3</v>
      </c>
      <c r="K240" s="78">
        <v>70</v>
      </c>
      <c r="L240" s="72">
        <v>100</v>
      </c>
      <c r="M240" s="94"/>
      <c r="N240" s="61"/>
      <c r="O240" s="762" t="s">
        <v>215</v>
      </c>
      <c r="P240" s="928">
        <v>1</v>
      </c>
      <c r="Q240" s="551">
        <v>1</v>
      </c>
      <c r="R240" s="775"/>
      <c r="S240" s="6"/>
      <c r="T240" s="242"/>
    </row>
    <row r="241" spans="1:23" s="3" customFormat="1" ht="36" customHeight="1">
      <c r="A241" s="1211"/>
      <c r="B241" s="1000"/>
      <c r="C241" s="46"/>
      <c r="D241" s="307"/>
      <c r="E241" s="307"/>
      <c r="F241" s="2013" t="s">
        <v>226</v>
      </c>
      <c r="G241" s="759"/>
      <c r="H241" s="778">
        <v>6</v>
      </c>
      <c r="I241" s="2162" t="s">
        <v>341</v>
      </c>
      <c r="J241" s="770" t="s">
        <v>15</v>
      </c>
      <c r="K241" s="488">
        <v>3.6</v>
      </c>
      <c r="L241" s="779"/>
      <c r="M241" s="780"/>
      <c r="N241" s="781"/>
      <c r="O241" s="762" t="s">
        <v>144</v>
      </c>
      <c r="P241" s="1275">
        <v>1</v>
      </c>
      <c r="Q241" s="555"/>
      <c r="R241" s="782"/>
      <c r="S241" s="557"/>
      <c r="T241" s="1"/>
      <c r="U241" s="1"/>
      <c r="V241" s="1"/>
      <c r="W241" s="1"/>
    </row>
    <row r="242" spans="1:23" ht="18" customHeight="1" thickBot="1">
      <c r="A242" s="196"/>
      <c r="B242" s="197"/>
      <c r="C242" s="47"/>
      <c r="D242" s="291"/>
      <c r="E242" s="291"/>
      <c r="F242" s="2014"/>
      <c r="G242" s="758"/>
      <c r="H242" s="783"/>
      <c r="I242" s="2163"/>
      <c r="J242" s="784" t="s">
        <v>16</v>
      </c>
      <c r="K242" s="313">
        <f>SUM(K233:K241)</f>
        <v>283.10000000000002</v>
      </c>
      <c r="L242" s="313">
        <f>SUM(L233:L240)</f>
        <v>195.5</v>
      </c>
      <c r="M242" s="415">
        <f>SUM(M233:M240)</f>
        <v>61.5</v>
      </c>
      <c r="N242" s="422">
        <f>SUM(N233:N240)</f>
        <v>61.5</v>
      </c>
      <c r="O242" s="785"/>
      <c r="P242" s="1244"/>
      <c r="Q242" s="855"/>
      <c r="R242" s="979"/>
      <c r="S242" s="621"/>
    </row>
    <row r="243" spans="1:23" s="168" customFormat="1" ht="30" customHeight="1">
      <c r="A243" s="230" t="s">
        <v>17</v>
      </c>
      <c r="B243" s="205" t="s">
        <v>19</v>
      </c>
      <c r="C243" s="305" t="s">
        <v>22</v>
      </c>
      <c r="D243" s="287"/>
      <c r="E243" s="278"/>
      <c r="F243" s="1905" t="s">
        <v>336</v>
      </c>
      <c r="G243" s="951"/>
      <c r="H243" s="948">
        <v>6</v>
      </c>
      <c r="I243" s="2161" t="s">
        <v>313</v>
      </c>
      <c r="J243" s="1197" t="s">
        <v>15</v>
      </c>
      <c r="K243" s="619">
        <v>1653.3</v>
      </c>
      <c r="L243" s="1387">
        <f>1951.3-300</f>
        <v>1651.3</v>
      </c>
      <c r="M243" s="438">
        <v>2301.3000000000002</v>
      </c>
      <c r="N243" s="437">
        <v>2301.3000000000002</v>
      </c>
      <c r="O243" s="454" t="s">
        <v>100</v>
      </c>
      <c r="P243" s="1243">
        <v>92</v>
      </c>
      <c r="Q243" s="828">
        <v>92</v>
      </c>
      <c r="R243" s="365">
        <v>92</v>
      </c>
      <c r="S243" s="13">
        <v>92</v>
      </c>
    </row>
    <row r="244" spans="1:23" ht="26.25" customHeight="1">
      <c r="A244" s="196"/>
      <c r="B244" s="197"/>
      <c r="C244" s="198"/>
      <c r="D244" s="2164"/>
      <c r="E244" s="279"/>
      <c r="F244" s="1904"/>
      <c r="G244" s="952"/>
      <c r="H244" s="949"/>
      <c r="I244" s="2167"/>
      <c r="J244" s="5" t="s">
        <v>87</v>
      </c>
      <c r="K244" s="78">
        <v>382.8</v>
      </c>
      <c r="L244" s="72">
        <v>350</v>
      </c>
      <c r="M244" s="1002"/>
      <c r="N244" s="73"/>
      <c r="O244" s="76"/>
      <c r="P244" s="1244"/>
      <c r="Q244" s="994"/>
      <c r="R244" s="29"/>
      <c r="S244" s="1003"/>
    </row>
    <row r="245" spans="1:23" ht="18" customHeight="1">
      <c r="A245" s="196"/>
      <c r="B245" s="197"/>
      <c r="C245" s="198"/>
      <c r="D245" s="2164"/>
      <c r="E245" s="279"/>
      <c r="F245" s="1904"/>
      <c r="G245" s="952"/>
      <c r="H245" s="950">
        <v>2</v>
      </c>
      <c r="I245" s="2161" t="s">
        <v>316</v>
      </c>
      <c r="J245" s="552" t="s">
        <v>15</v>
      </c>
      <c r="K245" s="605">
        <v>56.5</v>
      </c>
      <c r="L245" s="343"/>
      <c r="M245" s="270"/>
      <c r="N245" s="343"/>
      <c r="O245" s="76"/>
      <c r="P245" s="1244"/>
      <c r="Q245" s="994"/>
      <c r="R245" s="29"/>
      <c r="S245" s="1003"/>
    </row>
    <row r="246" spans="1:23" ht="18" customHeight="1" thickBot="1">
      <c r="A246" s="196"/>
      <c r="B246" s="197"/>
      <c r="C246" s="47"/>
      <c r="D246" s="291"/>
      <c r="E246" s="291"/>
      <c r="F246" s="1195"/>
      <c r="G246" s="758"/>
      <c r="H246" s="783"/>
      <c r="I246" s="2123"/>
      <c r="J246" s="784" t="s">
        <v>16</v>
      </c>
      <c r="K246" s="313">
        <f>SUM(K243:K245)</f>
        <v>2092.6</v>
      </c>
      <c r="L246" s="313">
        <f>SUM(L243:L245)</f>
        <v>2001.3</v>
      </c>
      <c r="M246" s="415">
        <f t="shared" ref="M246:N246" si="9">SUM(M243:M245)</f>
        <v>2301.3000000000002</v>
      </c>
      <c r="N246" s="422">
        <f t="shared" si="9"/>
        <v>2301.3000000000002</v>
      </c>
      <c r="O246" s="785"/>
      <c r="P246" s="1244"/>
      <c r="Q246" s="855"/>
      <c r="R246" s="979"/>
      <c r="S246" s="621"/>
    </row>
    <row r="247" spans="1:23" s="255" customFormat="1" ht="14.25" customHeight="1" thickBot="1">
      <c r="A247" s="254" t="s">
        <v>17</v>
      </c>
      <c r="B247" s="245" t="s">
        <v>19</v>
      </c>
      <c r="C247" s="1944" t="s">
        <v>20</v>
      </c>
      <c r="D247" s="1945"/>
      <c r="E247" s="1945"/>
      <c r="F247" s="1945"/>
      <c r="G247" s="1945"/>
      <c r="H247" s="1945"/>
      <c r="I247" s="1945"/>
      <c r="J247" s="1945"/>
      <c r="K247" s="336">
        <f>K228+K231+K242+K226</f>
        <v>2640.7000000000012</v>
      </c>
      <c r="L247" s="336">
        <f>L228+L231+L242+L226+L246</f>
        <v>4645.8999999999996</v>
      </c>
      <c r="M247" s="337">
        <f t="shared" ref="M247" si="10">M228+M231+M242+M226+M246</f>
        <v>4588.5</v>
      </c>
      <c r="N247" s="338">
        <f>N228+N231+N242+N226+N246</f>
        <v>4488.5</v>
      </c>
      <c r="O247" s="227"/>
      <c r="P247" s="228"/>
      <c r="Q247" s="228"/>
      <c r="R247" s="228"/>
      <c r="S247" s="229"/>
    </row>
    <row r="248" spans="1:23" s="162" customFormat="1" ht="14.25" customHeight="1" thickBot="1">
      <c r="A248" s="254" t="s">
        <v>17</v>
      </c>
      <c r="B248" s="1946" t="s">
        <v>6</v>
      </c>
      <c r="C248" s="1947"/>
      <c r="D248" s="1947"/>
      <c r="E248" s="1947"/>
      <c r="F248" s="1947"/>
      <c r="G248" s="1947"/>
      <c r="H248" s="1947"/>
      <c r="I248" s="1947"/>
      <c r="J248" s="1947"/>
      <c r="K248" s="387">
        <f>K247+K197+K183</f>
        <v>7150.8000000000011</v>
      </c>
      <c r="L248" s="387">
        <f>L247+L197+L183</f>
        <v>14371.599999999999</v>
      </c>
      <c r="M248" s="350">
        <f>M247+M197+M183</f>
        <v>14753.000000000002</v>
      </c>
      <c r="N248" s="351">
        <f>N247+N197+N183</f>
        <v>8844.0999999999985</v>
      </c>
      <c r="O248" s="158"/>
      <c r="P248" s="158"/>
      <c r="Q248" s="158"/>
      <c r="R248" s="158"/>
      <c r="S248" s="159"/>
    </row>
    <row r="249" spans="1:23" s="162" customFormat="1" ht="14.25" customHeight="1" thickBot="1">
      <c r="A249" s="256" t="s">
        <v>5</v>
      </c>
      <c r="B249" s="2004" t="s">
        <v>7</v>
      </c>
      <c r="C249" s="2005"/>
      <c r="D249" s="2005"/>
      <c r="E249" s="2005"/>
      <c r="F249" s="2005"/>
      <c r="G249" s="2005"/>
      <c r="H249" s="2005"/>
      <c r="I249" s="2005"/>
      <c r="J249" s="2005"/>
      <c r="K249" s="388">
        <f>K248+K107</f>
        <v>87759.800000000017</v>
      </c>
      <c r="L249" s="388">
        <f>L248+L107</f>
        <v>106211.1</v>
      </c>
      <c r="M249" s="352">
        <f>M248+M107</f>
        <v>104745</v>
      </c>
      <c r="N249" s="353">
        <f>N248+N107</f>
        <v>98666.1</v>
      </c>
      <c r="O249" s="257"/>
      <c r="P249" s="257"/>
      <c r="Q249" s="257"/>
      <c r="R249" s="257"/>
      <c r="S249" s="258"/>
    </row>
    <row r="250" spans="1:23" s="162" customFormat="1" ht="14.25" customHeight="1">
      <c r="A250" s="2124" t="s">
        <v>308</v>
      </c>
      <c r="B250" s="2124"/>
      <c r="C250" s="2124"/>
      <c r="D250" s="2124"/>
      <c r="E250" s="2124"/>
      <c r="F250" s="2124"/>
      <c r="G250" s="2124"/>
      <c r="H250" s="2124"/>
      <c r="I250" s="2124"/>
      <c r="J250" s="2124"/>
      <c r="K250" s="2124"/>
      <c r="L250" s="2124"/>
      <c r="M250" s="2124"/>
      <c r="N250" s="2124"/>
      <c r="O250" s="2124"/>
      <c r="P250" s="2124"/>
      <c r="Q250" s="2124"/>
      <c r="R250" s="2124"/>
      <c r="S250" s="2124"/>
    </row>
    <row r="251" spans="1:23" s="162" customFormat="1" ht="23.25" customHeight="1" thickBot="1">
      <c r="A251" s="2006" t="s">
        <v>0</v>
      </c>
      <c r="B251" s="2006"/>
      <c r="C251" s="2006"/>
      <c r="D251" s="2006"/>
      <c r="E251" s="2006"/>
      <c r="F251" s="2006"/>
      <c r="G251" s="2006"/>
      <c r="H251" s="2006"/>
      <c r="I251" s="2006"/>
      <c r="J251" s="2006"/>
      <c r="K251" s="2006"/>
      <c r="L251" s="2006"/>
      <c r="M251" s="2006"/>
      <c r="N251" s="2006"/>
      <c r="O251" s="559"/>
      <c r="P251" s="559"/>
      <c r="Q251" s="559"/>
      <c r="R251" s="559"/>
      <c r="S251" s="559"/>
    </row>
    <row r="252" spans="1:23" s="162" customFormat="1" ht="59.25" customHeight="1" thickBot="1">
      <c r="A252" s="2007" t="s">
        <v>1</v>
      </c>
      <c r="B252" s="2008"/>
      <c r="C252" s="2008"/>
      <c r="D252" s="2008"/>
      <c r="E252" s="2008"/>
      <c r="F252" s="2008"/>
      <c r="G252" s="2008"/>
      <c r="H252" s="2008"/>
      <c r="I252" s="2008"/>
      <c r="J252" s="2009"/>
      <c r="K252" s="156" t="s">
        <v>245</v>
      </c>
      <c r="L252" s="156" t="s">
        <v>97</v>
      </c>
      <c r="M252" s="275" t="s">
        <v>181</v>
      </c>
      <c r="N252" s="274" t="s">
        <v>240</v>
      </c>
      <c r="O252" s="652"/>
      <c r="P252" s="160"/>
      <c r="Q252" s="160"/>
      <c r="R252" s="160"/>
      <c r="S252" s="160"/>
    </row>
    <row r="253" spans="1:23" s="162" customFormat="1" ht="13.5" customHeight="1">
      <c r="A253" s="2033" t="s">
        <v>24</v>
      </c>
      <c r="B253" s="2034"/>
      <c r="C253" s="2034"/>
      <c r="D253" s="2034"/>
      <c r="E253" s="2034"/>
      <c r="F253" s="2034"/>
      <c r="G253" s="2034"/>
      <c r="H253" s="2034"/>
      <c r="I253" s="2034"/>
      <c r="J253" s="2034"/>
      <c r="K253" s="273">
        <f>+K254+K261+K262+K263+K264</f>
        <v>87107.39999999998</v>
      </c>
      <c r="L253" s="157">
        <f>+L254+L261+L262+L263+L264</f>
        <v>103943.60000000002</v>
      </c>
      <c r="M253" s="276">
        <f>+M254+M261+M262+M263+M264</f>
        <v>103777</v>
      </c>
      <c r="N253" s="465">
        <f>+N254+N261+N262+N263+N264</f>
        <v>98630.1</v>
      </c>
      <c r="O253" s="652"/>
      <c r="P253" s="160"/>
      <c r="Q253" s="160"/>
      <c r="R253" s="160"/>
      <c r="S253" s="160"/>
    </row>
    <row r="254" spans="1:23" s="162" customFormat="1" ht="13.5" customHeight="1">
      <c r="A254" s="2035" t="s">
        <v>229</v>
      </c>
      <c r="B254" s="2036"/>
      <c r="C254" s="2036"/>
      <c r="D254" s="2036"/>
      <c r="E254" s="2036"/>
      <c r="F254" s="2036"/>
      <c r="G254" s="2036"/>
      <c r="H254" s="2036"/>
      <c r="I254" s="2036"/>
      <c r="J254" s="2036"/>
      <c r="K254" s="424">
        <f>SUM(K255:K260)</f>
        <v>85970.599999999991</v>
      </c>
      <c r="L254" s="424">
        <f t="shared" ref="L254:N254" si="11">SUM(L255:L260)</f>
        <v>97792.300000000017</v>
      </c>
      <c r="M254" s="938">
        <f t="shared" si="11"/>
        <v>103777</v>
      </c>
      <c r="N254" s="439">
        <f t="shared" si="11"/>
        <v>98630.1</v>
      </c>
      <c r="O254" s="652"/>
      <c r="P254" s="160"/>
      <c r="Q254" s="160"/>
      <c r="R254" s="160"/>
      <c r="S254" s="160"/>
    </row>
    <row r="255" spans="1:23" s="162" customFormat="1" ht="14.25" customHeight="1">
      <c r="A255" s="2028" t="s">
        <v>27</v>
      </c>
      <c r="B255" s="2021"/>
      <c r="C255" s="2021"/>
      <c r="D255" s="2021"/>
      <c r="E255" s="2021"/>
      <c r="F255" s="2021"/>
      <c r="G255" s="2021"/>
      <c r="H255" s="2021"/>
      <c r="I255" s="2021"/>
      <c r="J255" s="2021"/>
      <c r="K255" s="53">
        <f>SUMIF(J13:J241,"sb",K13:K241)</f>
        <v>38010.999999999993</v>
      </c>
      <c r="L255" s="354">
        <f>SUMIF(J13:J245,"sb",L13:L245)</f>
        <v>44554.000000000007</v>
      </c>
      <c r="M255" s="65">
        <f>SUMIF(J13:J245,"sb",M13:M245)</f>
        <v>49118.799999999996</v>
      </c>
      <c r="N255" s="466">
        <f>SUMIF(J13:J245,"sb",N13:N245)</f>
        <v>46944.4</v>
      </c>
      <c r="O255" s="119"/>
      <c r="P255" s="160"/>
      <c r="Q255" s="160"/>
      <c r="R255" s="160"/>
      <c r="S255" s="160"/>
    </row>
    <row r="256" spans="1:23" s="162" customFormat="1" ht="15.75" customHeight="1">
      <c r="A256" s="2028" t="s">
        <v>31</v>
      </c>
      <c r="B256" s="2021"/>
      <c r="C256" s="2021"/>
      <c r="D256" s="2021"/>
      <c r="E256" s="2021"/>
      <c r="F256" s="2021"/>
      <c r="G256" s="2021"/>
      <c r="H256" s="2021"/>
      <c r="I256" s="2021"/>
      <c r="J256" s="2021"/>
      <c r="K256" s="53">
        <f>SUMIF(J13:J240,"sb(sp)",K13:K240)</f>
        <v>5544.9000000000005</v>
      </c>
      <c r="L256" s="354">
        <f>SUMIF(J13:J240,"sb(sp)",L13:L240)</f>
        <v>5390</v>
      </c>
      <c r="M256" s="65">
        <f>SUMIF(J14:J241,"sb(sp)",M14:M241)</f>
        <v>5390</v>
      </c>
      <c r="N256" s="466">
        <f>SUMIF(J13:J240,"sb(sp)",N13:N240)</f>
        <v>5390</v>
      </c>
      <c r="O256" s="246"/>
      <c r="P256" s="160"/>
      <c r="Q256" s="160"/>
      <c r="R256" s="160"/>
      <c r="S256" s="160"/>
    </row>
    <row r="257" spans="1:20" s="162" customFormat="1" ht="15.75" customHeight="1">
      <c r="A257" s="2028" t="s">
        <v>156</v>
      </c>
      <c r="B257" s="2021"/>
      <c r="C257" s="2021"/>
      <c r="D257" s="2021"/>
      <c r="E257" s="2021"/>
      <c r="F257" s="2021"/>
      <c r="G257" s="2021"/>
      <c r="H257" s="2021"/>
      <c r="I257" s="2021"/>
      <c r="J257" s="2021"/>
      <c r="K257" s="53">
        <f>SUMIF(J13:J240,"sb(p)",K13:K240)</f>
        <v>96.2</v>
      </c>
      <c r="L257" s="354">
        <f>SUMIF(J13:J240,"sb(p)",L13:L240)</f>
        <v>0</v>
      </c>
      <c r="M257" s="65">
        <f>SUMIF(J14:J241,"sb(p)",M14:M241)</f>
        <v>2900</v>
      </c>
      <c r="N257" s="466">
        <f>SUMIF(J13:J240,"sb(p)",N13:N240)</f>
        <v>0</v>
      </c>
      <c r="O257" s="246"/>
      <c r="P257" s="160"/>
      <c r="Q257" s="160"/>
      <c r="R257" s="160"/>
      <c r="S257" s="160"/>
    </row>
    <row r="258" spans="1:20" s="162" customFormat="1" ht="15.75" customHeight="1">
      <c r="A258" s="2037" t="s">
        <v>28</v>
      </c>
      <c r="B258" s="2038"/>
      <c r="C258" s="2038"/>
      <c r="D258" s="2038"/>
      <c r="E258" s="2038"/>
      <c r="F258" s="2038"/>
      <c r="G258" s="2038"/>
      <c r="H258" s="2038"/>
      <c r="I258" s="2038"/>
      <c r="J258" s="2038"/>
      <c r="K258" s="54">
        <f>SUMIF(J13:J240,"sb(vb)",K13:K240)</f>
        <v>40766.1</v>
      </c>
      <c r="L258" s="354">
        <f>SUMIF(J13:J240,"sb(vb)",L13:L240)</f>
        <v>45993.700000000004</v>
      </c>
      <c r="M258" s="65">
        <f>SUMIF(J14:J241,"sb(vb)",M14:M241)</f>
        <v>45566.3</v>
      </c>
      <c r="N258" s="466">
        <f>SUMIF(J13:J240,"sb(vb)",N13:N240)</f>
        <v>45565.4</v>
      </c>
      <c r="O258" s="246"/>
      <c r="P258" s="160"/>
      <c r="Q258" s="160"/>
      <c r="R258" s="160"/>
      <c r="S258" s="160"/>
    </row>
    <row r="259" spans="1:20" ht="30" customHeight="1">
      <c r="A259" s="2028" t="s">
        <v>149</v>
      </c>
      <c r="B259" s="2021"/>
      <c r="C259" s="2021"/>
      <c r="D259" s="2021"/>
      <c r="E259" s="2021"/>
      <c r="F259" s="2021"/>
      <c r="G259" s="2021"/>
      <c r="H259" s="2021"/>
      <c r="I259" s="2021"/>
      <c r="J259" s="2021"/>
      <c r="K259" s="99">
        <f>SUMIF(J13:J240,"sb(esa)",K13:K240)</f>
        <v>47.3</v>
      </c>
      <c r="L259" s="354">
        <f>SUMIF(J13:J242,"sb(esa)",L13:L242)</f>
        <v>46.5</v>
      </c>
      <c r="M259" s="65">
        <f>SUMIF(J12:J241,"sb(esa)",M12:M241)</f>
        <v>0</v>
      </c>
      <c r="N259" s="466">
        <f>SUMIF(J13:J242,"sb(esa)",N13:N242)</f>
        <v>0</v>
      </c>
      <c r="O259" s="246"/>
      <c r="P259" s="160"/>
      <c r="Q259" s="160"/>
      <c r="R259" s="160"/>
      <c r="S259" s="160"/>
      <c r="T259" s="162"/>
    </row>
    <row r="260" spans="1:20" ht="15.75" customHeight="1">
      <c r="A260" s="2029" t="s">
        <v>227</v>
      </c>
      <c r="B260" s="2030"/>
      <c r="C260" s="2030"/>
      <c r="D260" s="2030"/>
      <c r="E260" s="2030"/>
      <c r="F260" s="2030"/>
      <c r="G260" s="2030"/>
      <c r="H260" s="2030"/>
      <c r="I260" s="2030"/>
      <c r="J260" s="2030"/>
      <c r="K260" s="425">
        <f>SUMIF(J13:J240,"sb(es)",K13:K240)</f>
        <v>1505.1</v>
      </c>
      <c r="L260" s="354">
        <f>SUMIF(J13:J242,"sb(es)",L13:L242)</f>
        <v>1808.1</v>
      </c>
      <c r="M260" s="65">
        <f>SUMIF(J12:J241,"sb(es)",M12:M241)</f>
        <v>801.9</v>
      </c>
      <c r="N260" s="466">
        <f>SUMIF(J13:J242,"sb(es)",N13:N242)</f>
        <v>730.3</v>
      </c>
      <c r="O260" s="246"/>
      <c r="P260" s="160"/>
      <c r="Q260" s="160"/>
      <c r="R260" s="160"/>
      <c r="S260" s="160"/>
      <c r="T260" s="162"/>
    </row>
    <row r="261" spans="1:20" ht="15.75" customHeight="1">
      <c r="A261" s="2031" t="s">
        <v>88</v>
      </c>
      <c r="B261" s="2031"/>
      <c r="C261" s="2031"/>
      <c r="D261" s="2031"/>
      <c r="E261" s="2031"/>
      <c r="F261" s="2031"/>
      <c r="G261" s="2031"/>
      <c r="H261" s="2031"/>
      <c r="I261" s="2032"/>
      <c r="J261" s="2032"/>
      <c r="K261" s="442">
        <f>SUMIF(J13:J240,"sb(l)",K13:K240)</f>
        <v>642.4</v>
      </c>
      <c r="L261" s="468">
        <f>SUMIF(J13:J245,"sb(l)",L13:L245)</f>
        <v>5240.5000000000009</v>
      </c>
      <c r="M261" s="441">
        <f>SUMIF(J14:J241,"sb(l)",M14:M241)</f>
        <v>0</v>
      </c>
      <c r="N261" s="467">
        <f>SUMIF(J13:J240,"sb(l)",N13:N240)</f>
        <v>0</v>
      </c>
      <c r="O261" s="246"/>
      <c r="P261" s="160"/>
      <c r="Q261" s="160"/>
      <c r="R261" s="160"/>
      <c r="S261" s="160"/>
      <c r="T261" s="162"/>
    </row>
    <row r="262" spans="1:20" ht="15.75" customHeight="1">
      <c r="A262" s="2031" t="s">
        <v>228</v>
      </c>
      <c r="B262" s="2031"/>
      <c r="C262" s="2031"/>
      <c r="D262" s="2031"/>
      <c r="E262" s="2031"/>
      <c r="F262" s="2031"/>
      <c r="G262" s="2031"/>
      <c r="H262" s="2031"/>
      <c r="I262" s="2032"/>
      <c r="J262" s="2032"/>
      <c r="K262" s="442">
        <f>SUMIF(J14:J240,"sb(esl)",K14:K240)</f>
        <v>11.399999999999999</v>
      </c>
      <c r="L262" s="468">
        <f>SUMIF(J14:J242,"sb(esl)",L14:L242)</f>
        <v>491.8</v>
      </c>
      <c r="M262" s="441">
        <f>SUMIF(J13:J241,"sb(esl)",M13:M241)</f>
        <v>0</v>
      </c>
      <c r="N262" s="467">
        <f>SUMIF(J14:J242,"sb(esl)",N14:N242)</f>
        <v>0</v>
      </c>
      <c r="O262" s="246"/>
      <c r="P262" s="160"/>
      <c r="Q262" s="160"/>
      <c r="R262" s="160"/>
      <c r="S262" s="160"/>
      <c r="T262" s="162"/>
    </row>
    <row r="263" spans="1:20" ht="16.5" customHeight="1">
      <c r="A263" s="2031" t="s">
        <v>63</v>
      </c>
      <c r="B263" s="2031"/>
      <c r="C263" s="2031"/>
      <c r="D263" s="2031"/>
      <c r="E263" s="2031"/>
      <c r="F263" s="2031"/>
      <c r="G263" s="2031"/>
      <c r="H263" s="2031"/>
      <c r="I263" s="2032"/>
      <c r="J263" s="2032"/>
      <c r="K263" s="442">
        <f>SUMIF(J13:J240,"sb(spl)",K13:K240)</f>
        <v>482.3</v>
      </c>
      <c r="L263" s="468">
        <f>SUMIF(J13:J246,"sb(spl)",L13:L247)</f>
        <v>415.4</v>
      </c>
      <c r="M263" s="441">
        <f>SUMIF(J13:J241,"sb(spl)",M13:M241)</f>
        <v>0</v>
      </c>
      <c r="N263" s="467">
        <f>SUMIF(K14:K247,"sb(spl)",N14:N247)</f>
        <v>0</v>
      </c>
      <c r="O263" s="246"/>
      <c r="P263" s="160"/>
      <c r="Q263" s="160"/>
      <c r="R263" s="160"/>
      <c r="S263" s="160"/>
      <c r="T263" s="162"/>
    </row>
    <row r="264" spans="1:20" ht="16.5" customHeight="1">
      <c r="A264" s="2031" t="s">
        <v>234</v>
      </c>
      <c r="B264" s="2031"/>
      <c r="C264" s="2031"/>
      <c r="D264" s="2031"/>
      <c r="E264" s="2031"/>
      <c r="F264" s="2031"/>
      <c r="G264" s="2031"/>
      <c r="H264" s="2031"/>
      <c r="I264" s="2032"/>
      <c r="J264" s="2032"/>
      <c r="K264" s="442">
        <f>SUMIF(J13:J240,"sb(vbl)",K13:K240)</f>
        <v>0.7</v>
      </c>
      <c r="L264" s="468">
        <f>SUMIF(J14:J248,"sb(vbl)",L14:L248)</f>
        <v>3.6</v>
      </c>
      <c r="M264" s="441">
        <f>SUMIF(J11:J241,"sb(vbl)",M11:M241)</f>
        <v>0</v>
      </c>
      <c r="N264" s="467">
        <f>SUMIF(J14:J248,"sb(vbl)",N14:N248)</f>
        <v>0</v>
      </c>
      <c r="O264" s="246"/>
      <c r="P264" s="160"/>
      <c r="Q264" s="160"/>
      <c r="R264" s="160"/>
      <c r="S264" s="160"/>
      <c r="T264" s="162"/>
    </row>
    <row r="265" spans="1:20" ht="17.25" customHeight="1" thickBot="1">
      <c r="A265" s="2017" t="s">
        <v>25</v>
      </c>
      <c r="B265" s="2018"/>
      <c r="C265" s="2018"/>
      <c r="D265" s="2018"/>
      <c r="E265" s="2018"/>
      <c r="F265" s="2018"/>
      <c r="G265" s="2018"/>
      <c r="H265" s="2018"/>
      <c r="I265" s="2018"/>
      <c r="J265" s="2018"/>
      <c r="K265" s="440">
        <f>SUM(K266:K269)</f>
        <v>652.4</v>
      </c>
      <c r="L265" s="944">
        <f>SUM(L266:L269)</f>
        <v>2267.5</v>
      </c>
      <c r="M265" s="945">
        <f>SUM(M266:M268)</f>
        <v>968</v>
      </c>
      <c r="N265" s="946">
        <f t="shared" ref="N265" si="12">SUM(N266:N268)</f>
        <v>36</v>
      </c>
      <c r="O265" s="652"/>
      <c r="P265" s="160"/>
      <c r="Q265" s="160"/>
      <c r="R265" s="160"/>
      <c r="S265" s="160"/>
      <c r="T265" s="162"/>
    </row>
    <row r="266" spans="1:20" ht="15" customHeight="1">
      <c r="A266" s="2019" t="s">
        <v>91</v>
      </c>
      <c r="B266" s="2020"/>
      <c r="C266" s="2020"/>
      <c r="D266" s="2020"/>
      <c r="E266" s="2020"/>
      <c r="F266" s="2020"/>
      <c r="G266" s="2020"/>
      <c r="H266" s="2020"/>
      <c r="I266" s="2020"/>
      <c r="J266" s="2020"/>
      <c r="K266" s="55">
        <f>SUMIF(J13:J240,"lrvb",K13:K240)</f>
        <v>143</v>
      </c>
      <c r="L266" s="941">
        <f>SUMIF(J13:J240,"lrvb",L13:L240)</f>
        <v>332.1</v>
      </c>
      <c r="M266" s="942">
        <f>SUMIF(J14:J241,"lrvb",M14:M241)</f>
        <v>36</v>
      </c>
      <c r="N266" s="943">
        <f>SUMIF(J13:J240,"lrvb",N13:N240)</f>
        <v>36</v>
      </c>
      <c r="O266" s="246"/>
      <c r="P266" s="160"/>
      <c r="Q266" s="160"/>
      <c r="R266" s="160"/>
      <c r="S266" s="160"/>
    </row>
    <row r="267" spans="1:20" ht="15.75" customHeight="1">
      <c r="A267" s="2021" t="s">
        <v>333</v>
      </c>
      <c r="B267" s="2021"/>
      <c r="C267" s="2021"/>
      <c r="D267" s="2021"/>
      <c r="E267" s="2021"/>
      <c r="F267" s="2021"/>
      <c r="G267" s="2021"/>
      <c r="H267" s="2021"/>
      <c r="I267" s="2021"/>
      <c r="J267" s="2022"/>
      <c r="K267" s="425">
        <f>SUMIF(J14:J241,"sb(pfm)",K14:K241)</f>
        <v>0</v>
      </c>
      <c r="L267" s="354">
        <f>SUMIF(J14:J241,"pfm",L14:L241)</f>
        <v>692.9</v>
      </c>
      <c r="M267" s="65">
        <f>SUMIF(J14:J241,"pfm",M14:M241)</f>
        <v>551</v>
      </c>
      <c r="N267" s="466">
        <f>SUMIF(J14:J241,"pfm",N14:N241)</f>
        <v>0</v>
      </c>
      <c r="O267" s="246"/>
      <c r="P267" s="160"/>
      <c r="Q267" s="160"/>
      <c r="R267" s="160"/>
      <c r="S267" s="160"/>
      <c r="T267" s="162"/>
    </row>
    <row r="268" spans="1:20" ht="15" customHeight="1">
      <c r="A268" s="2023" t="s">
        <v>216</v>
      </c>
      <c r="B268" s="2024"/>
      <c r="C268" s="2024"/>
      <c r="D268" s="2024"/>
      <c r="E268" s="2024"/>
      <c r="F268" s="2024"/>
      <c r="G268" s="2024"/>
      <c r="H268" s="2024"/>
      <c r="I268" s="2024"/>
      <c r="J268" s="2024"/>
      <c r="K268" s="55">
        <f>SUMIF(J14:J240,"es",K14:K240)</f>
        <v>509.4</v>
      </c>
      <c r="L268" s="940">
        <f>SUMIF(J14:J242,"es",L14:L242)</f>
        <v>1152.5999999999999</v>
      </c>
      <c r="M268" s="939">
        <f>SUMIF(J13:J241,"es",M13:M241)</f>
        <v>381</v>
      </c>
      <c r="N268" s="429">
        <f>SUMIF(J14:J242,"es",N14:N242)</f>
        <v>0</v>
      </c>
      <c r="O268" s="246"/>
      <c r="P268" s="160"/>
      <c r="Q268" s="160"/>
      <c r="R268" s="160"/>
      <c r="S268" s="160"/>
    </row>
    <row r="269" spans="1:20" ht="15" customHeight="1">
      <c r="A269" s="2023" t="s">
        <v>323</v>
      </c>
      <c r="B269" s="2024"/>
      <c r="C269" s="2024"/>
      <c r="D269" s="2024"/>
      <c r="E269" s="2024"/>
      <c r="F269" s="2024"/>
      <c r="G269" s="2024"/>
      <c r="H269" s="2024"/>
      <c r="I269" s="2024"/>
      <c r="J269" s="2025"/>
      <c r="K269" s="55"/>
      <c r="L269" s="940">
        <f>SUMIF(J15:J247,"kt",L15:L247)</f>
        <v>89.9</v>
      </c>
      <c r="M269" s="939"/>
      <c r="N269" s="429"/>
      <c r="O269" s="246"/>
      <c r="P269" s="160"/>
      <c r="Q269" s="160"/>
      <c r="R269" s="160"/>
      <c r="S269" s="160"/>
    </row>
    <row r="270" spans="1:20" ht="16.5" customHeight="1" thickBot="1">
      <c r="A270" s="2026" t="s">
        <v>26</v>
      </c>
      <c r="B270" s="2027"/>
      <c r="C270" s="2027"/>
      <c r="D270" s="2027"/>
      <c r="E270" s="2027"/>
      <c r="F270" s="2027"/>
      <c r="G270" s="2027"/>
      <c r="H270" s="2027"/>
      <c r="I270" s="2027"/>
      <c r="J270" s="2027"/>
      <c r="K270" s="313">
        <f>K265+K253</f>
        <v>87759.799999999974</v>
      </c>
      <c r="L270" s="80">
        <f>L265+L253</f>
        <v>106211.10000000002</v>
      </c>
      <c r="M270" s="415">
        <f>M265+M253</f>
        <v>104745</v>
      </c>
      <c r="N270" s="131">
        <f>N265+N253</f>
        <v>98666.1</v>
      </c>
      <c r="O270" s="652"/>
    </row>
    <row r="271" spans="1:20" ht="22.5" customHeight="1">
      <c r="A271" s="2015" t="s">
        <v>157</v>
      </c>
      <c r="B271" s="2015"/>
      <c r="C271" s="2015"/>
      <c r="D271" s="2015"/>
      <c r="E271" s="2015"/>
      <c r="F271" s="2015"/>
      <c r="G271" s="2015"/>
      <c r="H271" s="2015"/>
      <c r="I271" s="2015"/>
      <c r="J271" s="2015"/>
      <c r="K271" s="2015"/>
      <c r="L271" s="2015"/>
      <c r="M271" s="2015"/>
      <c r="N271" s="2015"/>
      <c r="O271" s="2015"/>
      <c r="P271" s="2015"/>
      <c r="Q271" s="2015"/>
      <c r="R271" s="2015"/>
      <c r="S271" s="2015"/>
    </row>
    <row r="272" spans="1:20">
      <c r="F272" s="165"/>
      <c r="G272" s="1238"/>
      <c r="H272" s="1238"/>
      <c r="I272" s="238"/>
      <c r="J272" s="979"/>
      <c r="K272" s="1305">
        <f>+K270-K249</f>
        <v>0</v>
      </c>
      <c r="L272" s="1305">
        <f>+L270-L249</f>
        <v>0</v>
      </c>
      <c r="M272" s="1305">
        <f>+M270-M249</f>
        <v>0</v>
      </c>
      <c r="N272" s="1305">
        <f>+N270-N249</f>
        <v>0</v>
      </c>
      <c r="O272" s="1306"/>
    </row>
    <row r="273" spans="1:19">
      <c r="F273" s="165"/>
      <c r="G273" s="1238"/>
      <c r="H273" s="1238"/>
      <c r="I273" s="238"/>
      <c r="J273" s="699"/>
      <c r="K273" s="862"/>
      <c r="L273" s="862"/>
      <c r="M273" s="363"/>
      <c r="N273" s="2142"/>
      <c r="O273" s="2142"/>
    </row>
    <row r="274" spans="1:19">
      <c r="F274" s="165"/>
      <c r="G274" s="1238"/>
      <c r="H274" s="1238"/>
      <c r="I274" s="238"/>
      <c r="J274" s="238"/>
      <c r="K274" s="860"/>
      <c r="L274" s="860"/>
      <c r="M274" s="860"/>
      <c r="N274" s="860"/>
      <c r="O274" s="861"/>
    </row>
    <row r="275" spans="1:19">
      <c r="F275" s="165"/>
      <c r="G275" s="1238"/>
      <c r="H275" s="1238"/>
      <c r="I275" s="238"/>
      <c r="J275" s="238"/>
      <c r="K275" s="860"/>
      <c r="L275" s="860"/>
      <c r="M275" s="860"/>
      <c r="N275" s="860"/>
      <c r="O275" s="861"/>
      <c r="P275" s="165"/>
      <c r="Q275" s="165"/>
      <c r="R275" s="165"/>
      <c r="S275" s="165"/>
    </row>
    <row r="276" spans="1:19">
      <c r="F276" s="165"/>
      <c r="G276" s="1238"/>
      <c r="H276" s="1238"/>
      <c r="I276" s="238"/>
      <c r="J276" s="238"/>
      <c r="K276" s="860"/>
      <c r="L276" s="860"/>
      <c r="M276" s="860"/>
      <c r="N276" s="860"/>
      <c r="O276" s="861"/>
      <c r="P276" s="165"/>
      <c r="Q276" s="165"/>
      <c r="R276" s="165"/>
      <c r="S276" s="165"/>
    </row>
    <row r="277" spans="1:19">
      <c r="F277" s="165"/>
      <c r="G277" s="1238"/>
      <c r="H277" s="1238"/>
      <c r="I277" s="238"/>
      <c r="J277" s="238"/>
      <c r="K277" s="253"/>
      <c r="L277" s="253"/>
      <c r="M277" s="253"/>
      <c r="N277" s="253"/>
      <c r="P277" s="165"/>
      <c r="Q277" s="165"/>
      <c r="R277" s="165"/>
      <c r="S277" s="165"/>
    </row>
    <row r="278" spans="1:19">
      <c r="F278" s="165"/>
      <c r="G278" s="1238"/>
      <c r="H278" s="1238"/>
      <c r="I278" s="238"/>
      <c r="J278" s="238"/>
      <c r="K278" s="253"/>
      <c r="L278" s="253"/>
      <c r="M278" s="253"/>
      <c r="N278" s="253"/>
      <c r="P278" s="165"/>
      <c r="Q278" s="165"/>
      <c r="R278" s="165"/>
      <c r="S278" s="165"/>
    </row>
    <row r="279" spans="1:19">
      <c r="F279" s="165"/>
      <c r="G279" s="1238"/>
      <c r="H279" s="1238"/>
      <c r="I279" s="238"/>
      <c r="J279" s="238"/>
      <c r="K279" s="253"/>
      <c r="L279" s="253"/>
      <c r="M279" s="253"/>
      <c r="N279" s="253"/>
      <c r="P279" s="165"/>
      <c r="Q279" s="165"/>
      <c r="R279" s="165"/>
      <c r="S279" s="165"/>
    </row>
    <row r="280" spans="1:19">
      <c r="A280" s="241"/>
      <c r="B280" s="241"/>
      <c r="C280" s="241"/>
      <c r="D280" s="285"/>
      <c r="E280" s="303"/>
      <c r="F280" s="165"/>
      <c r="G280" s="1238"/>
      <c r="H280" s="1238"/>
      <c r="I280" s="238"/>
      <c r="J280" s="238"/>
      <c r="K280" s="253"/>
      <c r="L280" s="253"/>
      <c r="M280" s="253"/>
      <c r="N280" s="253"/>
      <c r="O280" s="165"/>
      <c r="P280" s="165"/>
      <c r="Q280" s="165"/>
      <c r="R280" s="165"/>
      <c r="S280" s="165"/>
    </row>
    <row r="281" spans="1:19">
      <c r="A281" s="241"/>
      <c r="B281" s="241"/>
      <c r="C281" s="241"/>
      <c r="D281" s="285"/>
      <c r="E281" s="303"/>
      <c r="F281" s="165"/>
      <c r="G281" s="1238"/>
      <c r="H281" s="1238"/>
      <c r="I281" s="238"/>
      <c r="J281" s="238"/>
      <c r="K281" s="253"/>
      <c r="L281" s="253"/>
      <c r="M281" s="253"/>
      <c r="N281" s="253"/>
      <c r="O281" s="165"/>
      <c r="P281" s="165"/>
      <c r="Q281" s="165"/>
      <c r="R281" s="165"/>
      <c r="S281" s="165"/>
    </row>
    <row r="282" spans="1:19">
      <c r="A282" s="241"/>
      <c r="B282" s="241"/>
      <c r="C282" s="241"/>
      <c r="D282" s="285"/>
      <c r="E282" s="303"/>
      <c r="F282" s="165"/>
      <c r="G282" s="1238"/>
      <c r="H282" s="1238"/>
      <c r="I282" s="238"/>
      <c r="J282" s="238"/>
      <c r="K282" s="253"/>
      <c r="L282" s="253"/>
      <c r="M282" s="253"/>
      <c r="N282" s="253"/>
      <c r="O282" s="165"/>
      <c r="P282" s="165"/>
      <c r="Q282" s="165"/>
      <c r="R282" s="165"/>
      <c r="S282" s="165"/>
    </row>
    <row r="283" spans="1:19">
      <c r="A283" s="241"/>
      <c r="B283" s="241"/>
      <c r="C283" s="241"/>
      <c r="D283" s="285"/>
      <c r="E283" s="303"/>
      <c r="F283" s="165"/>
      <c r="G283" s="1238"/>
      <c r="H283" s="1238"/>
      <c r="I283" s="238"/>
      <c r="J283" s="238"/>
      <c r="K283" s="253"/>
      <c r="L283" s="253"/>
      <c r="M283" s="253"/>
      <c r="N283" s="253"/>
      <c r="O283" s="165"/>
      <c r="P283" s="165"/>
      <c r="Q283" s="165"/>
      <c r="R283" s="165"/>
      <c r="S283" s="165"/>
    </row>
    <row r="284" spans="1:19">
      <c r="A284" s="241"/>
      <c r="B284" s="241"/>
      <c r="C284" s="241"/>
      <c r="D284" s="285"/>
      <c r="E284" s="303"/>
      <c r="F284" s="165"/>
      <c r="G284" s="1238"/>
      <c r="H284" s="1238"/>
      <c r="I284" s="238"/>
      <c r="J284" s="238"/>
      <c r="K284" s="253"/>
      <c r="L284" s="253"/>
      <c r="M284" s="253"/>
      <c r="N284" s="253"/>
      <c r="O284" s="165"/>
      <c r="P284" s="165"/>
      <c r="Q284" s="165"/>
      <c r="R284" s="165"/>
      <c r="S284" s="165"/>
    </row>
    <row r="285" spans="1:19">
      <c r="A285" s="241"/>
      <c r="B285" s="241"/>
      <c r="C285" s="241"/>
      <c r="D285" s="285"/>
      <c r="E285" s="303"/>
      <c r="F285" s="165"/>
      <c r="G285" s="1238"/>
      <c r="H285" s="1238"/>
      <c r="I285" s="238"/>
      <c r="J285" s="238"/>
      <c r="K285" s="253"/>
      <c r="L285" s="253"/>
      <c r="M285" s="253"/>
      <c r="N285" s="253"/>
      <c r="O285" s="165"/>
      <c r="P285" s="165"/>
      <c r="Q285" s="165"/>
      <c r="R285" s="165"/>
      <c r="S285" s="165"/>
    </row>
    <row r="286" spans="1:19">
      <c r="A286" s="241"/>
      <c r="B286" s="241"/>
      <c r="C286" s="241"/>
      <c r="D286" s="285"/>
      <c r="E286" s="303"/>
      <c r="F286" s="165"/>
      <c r="G286" s="1238"/>
      <c r="H286" s="1238"/>
      <c r="I286" s="238"/>
      <c r="J286" s="238"/>
      <c r="K286" s="253"/>
      <c r="L286" s="253"/>
      <c r="M286" s="253"/>
      <c r="N286" s="253"/>
      <c r="O286" s="165"/>
      <c r="P286" s="165"/>
      <c r="Q286" s="165"/>
      <c r="R286" s="165"/>
      <c r="S286" s="165"/>
    </row>
    <row r="287" spans="1:19">
      <c r="A287" s="241"/>
      <c r="B287" s="241"/>
      <c r="C287" s="241"/>
      <c r="D287" s="285"/>
      <c r="E287" s="303"/>
      <c r="F287" s="165"/>
      <c r="G287" s="1238"/>
      <c r="H287" s="1238"/>
      <c r="I287" s="238"/>
      <c r="J287" s="238"/>
      <c r="K287" s="253"/>
      <c r="L287" s="253"/>
      <c r="M287" s="253"/>
      <c r="N287" s="253"/>
      <c r="O287" s="165"/>
      <c r="P287" s="165"/>
      <c r="Q287" s="165"/>
      <c r="R287" s="165"/>
      <c r="S287" s="165"/>
    </row>
    <row r="288" spans="1:19">
      <c r="A288" s="241"/>
      <c r="B288" s="241"/>
      <c r="C288" s="241"/>
      <c r="D288" s="285"/>
      <c r="E288" s="303"/>
      <c r="F288" s="165"/>
      <c r="G288" s="1238"/>
      <c r="H288" s="1238"/>
      <c r="I288" s="238"/>
      <c r="J288" s="238"/>
      <c r="K288" s="253"/>
      <c r="L288" s="253"/>
      <c r="M288" s="253"/>
      <c r="N288" s="253"/>
      <c r="O288" s="165"/>
      <c r="P288" s="165"/>
      <c r="Q288" s="165"/>
      <c r="R288" s="165"/>
      <c r="S288" s="165"/>
    </row>
    <row r="289" spans="1:19">
      <c r="A289" s="241"/>
      <c r="B289" s="241"/>
      <c r="C289" s="241"/>
      <c r="D289" s="285"/>
      <c r="E289" s="303"/>
      <c r="F289" s="165"/>
      <c r="G289" s="1238"/>
      <c r="H289" s="1238"/>
      <c r="I289" s="238"/>
      <c r="J289" s="238"/>
      <c r="K289" s="253"/>
      <c r="L289" s="253"/>
      <c r="M289" s="253"/>
      <c r="N289" s="253"/>
      <c r="O289" s="165"/>
      <c r="P289" s="165"/>
      <c r="Q289" s="165"/>
      <c r="R289" s="165"/>
      <c r="S289" s="165"/>
    </row>
    <row r="290" spans="1:19">
      <c r="A290" s="241"/>
      <c r="B290" s="241"/>
      <c r="C290" s="241"/>
      <c r="D290" s="285"/>
      <c r="E290" s="303"/>
      <c r="F290" s="165"/>
      <c r="G290" s="1238"/>
      <c r="H290" s="1238"/>
      <c r="I290" s="238"/>
      <c r="J290" s="238"/>
      <c r="K290" s="253"/>
      <c r="L290" s="253"/>
      <c r="M290" s="253"/>
      <c r="N290" s="253"/>
      <c r="O290" s="165"/>
      <c r="P290" s="165"/>
      <c r="Q290" s="165"/>
      <c r="R290" s="165"/>
      <c r="S290" s="165"/>
    </row>
    <row r="291" spans="1:19">
      <c r="A291" s="241"/>
      <c r="B291" s="241"/>
      <c r="C291" s="241"/>
      <c r="D291" s="285"/>
      <c r="E291" s="303"/>
      <c r="F291" s="165"/>
      <c r="G291" s="1238"/>
      <c r="H291" s="1238"/>
      <c r="I291" s="238"/>
      <c r="J291" s="238"/>
      <c r="K291" s="253"/>
      <c r="L291" s="253"/>
      <c r="M291" s="253"/>
      <c r="N291" s="253"/>
      <c r="O291" s="165"/>
      <c r="P291" s="165"/>
      <c r="Q291" s="165"/>
      <c r="R291" s="165"/>
      <c r="S291" s="165"/>
    </row>
    <row r="292" spans="1:19">
      <c r="A292" s="241"/>
      <c r="B292" s="241"/>
      <c r="C292" s="241"/>
      <c r="D292" s="285"/>
      <c r="E292" s="303"/>
      <c r="F292" s="165"/>
      <c r="G292" s="1238"/>
      <c r="H292" s="1238"/>
      <c r="I292" s="238"/>
      <c r="J292" s="238"/>
      <c r="K292" s="253"/>
      <c r="L292" s="253"/>
      <c r="M292" s="253"/>
      <c r="N292" s="253"/>
      <c r="O292" s="165"/>
      <c r="P292" s="165"/>
      <c r="Q292" s="165"/>
      <c r="R292" s="165"/>
      <c r="S292" s="165"/>
    </row>
  </sheetData>
  <mergeCells count="242">
    <mergeCell ref="I71:I74"/>
    <mergeCell ref="O156:O157"/>
    <mergeCell ref="U219:V219"/>
    <mergeCell ref="F160:F161"/>
    <mergeCell ref="I134:I136"/>
    <mergeCell ref="F180:F182"/>
    <mergeCell ref="I168:I169"/>
    <mergeCell ref="F178:F179"/>
    <mergeCell ref="I187:I188"/>
    <mergeCell ref="F187:F188"/>
    <mergeCell ref="G171:J171"/>
    <mergeCell ref="J180:J181"/>
    <mergeCell ref="K180:K181"/>
    <mergeCell ref="P195:P196"/>
    <mergeCell ref="O195:O196"/>
    <mergeCell ref="F195:F196"/>
    <mergeCell ref="F193:F194"/>
    <mergeCell ref="V151:W151"/>
    <mergeCell ref="I151:I153"/>
    <mergeCell ref="O151:O153"/>
    <mergeCell ref="F201:F202"/>
    <mergeCell ref="Q195:Q196"/>
    <mergeCell ref="S195:S196"/>
    <mergeCell ref="R195:R196"/>
    <mergeCell ref="F117:F121"/>
    <mergeCell ref="F130:F131"/>
    <mergeCell ref="I127:I130"/>
    <mergeCell ref="O130:O131"/>
    <mergeCell ref="G139:G141"/>
    <mergeCell ref="O128:O129"/>
    <mergeCell ref="O117:O118"/>
    <mergeCell ref="O119:O120"/>
    <mergeCell ref="F127:F129"/>
    <mergeCell ref="F132:F133"/>
    <mergeCell ref="C183:J183"/>
    <mergeCell ref="C184:S184"/>
    <mergeCell ref="O224:O225"/>
    <mergeCell ref="F214:F215"/>
    <mergeCell ref="G214:G215"/>
    <mergeCell ref="O221:O222"/>
    <mergeCell ref="F189:F190"/>
    <mergeCell ref="I193:I196"/>
    <mergeCell ref="G193:G194"/>
    <mergeCell ref="F224:F226"/>
    <mergeCell ref="I185:I186"/>
    <mergeCell ref="F102:F103"/>
    <mergeCell ref="I104:I105"/>
    <mergeCell ref="I102:I103"/>
    <mergeCell ref="O110:O111"/>
    <mergeCell ref="B110:B114"/>
    <mergeCell ref="C110:C114"/>
    <mergeCell ref="F110:F114"/>
    <mergeCell ref="G110:G114"/>
    <mergeCell ref="I110:I111"/>
    <mergeCell ref="F104:F105"/>
    <mergeCell ref="C106:J106"/>
    <mergeCell ref="B107:J107"/>
    <mergeCell ref="B108:S108"/>
    <mergeCell ref="C109:S109"/>
    <mergeCell ref="P113:P114"/>
    <mergeCell ref="Q113:Q114"/>
    <mergeCell ref="R113:R114"/>
    <mergeCell ref="S113:S114"/>
    <mergeCell ref="O1:S1"/>
    <mergeCell ref="A2:S2"/>
    <mergeCell ref="A3:S3"/>
    <mergeCell ref="A4:S4"/>
    <mergeCell ref="Q5:S5"/>
    <mergeCell ref="A6:A8"/>
    <mergeCell ref="B6:B8"/>
    <mergeCell ref="C6:C8"/>
    <mergeCell ref="D6:D8"/>
    <mergeCell ref="E6:E8"/>
    <mergeCell ref="M6:M8"/>
    <mergeCell ref="O6:S6"/>
    <mergeCell ref="O7:O8"/>
    <mergeCell ref="P7:S7"/>
    <mergeCell ref="N6:N8"/>
    <mergeCell ref="F6:F8"/>
    <mergeCell ref="G6:G8"/>
    <mergeCell ref="H6:H8"/>
    <mergeCell ref="J6:J8"/>
    <mergeCell ref="K6:K8"/>
    <mergeCell ref="L6:L8"/>
    <mergeCell ref="I6:I8"/>
    <mergeCell ref="F17:F18"/>
    <mergeCell ref="F22:F24"/>
    <mergeCell ref="F56:F58"/>
    <mergeCell ref="O56:O58"/>
    <mergeCell ref="B11:S11"/>
    <mergeCell ref="C12:S12"/>
    <mergeCell ref="F14:F16"/>
    <mergeCell ref="I13:I14"/>
    <mergeCell ref="A9:S9"/>
    <mergeCell ref="A10:S10"/>
    <mergeCell ref="F53:F55"/>
    <mergeCell ref="O41:O42"/>
    <mergeCell ref="F43:F49"/>
    <mergeCell ref="F34:F37"/>
    <mergeCell ref="F50:F51"/>
    <mergeCell ref="F19:F21"/>
    <mergeCell ref="F27:F30"/>
    <mergeCell ref="F39:F40"/>
    <mergeCell ref="F41:F42"/>
    <mergeCell ref="F25:F26"/>
    <mergeCell ref="F96:F97"/>
    <mergeCell ref="G90:J90"/>
    <mergeCell ref="I98:I99"/>
    <mergeCell ref="F98:F99"/>
    <mergeCell ref="O100:O101"/>
    <mergeCell ref="F100:F101"/>
    <mergeCell ref="I100:I101"/>
    <mergeCell ref="F94:F95"/>
    <mergeCell ref="G86:G87"/>
    <mergeCell ref="F88:F89"/>
    <mergeCell ref="O86:O87"/>
    <mergeCell ref="A270:J270"/>
    <mergeCell ref="A271:S271"/>
    <mergeCell ref="A258:J258"/>
    <mergeCell ref="A259:J259"/>
    <mergeCell ref="A260:J260"/>
    <mergeCell ref="A261:J261"/>
    <mergeCell ref="A262:J262"/>
    <mergeCell ref="A263:J263"/>
    <mergeCell ref="A252:J252"/>
    <mergeCell ref="A253:J253"/>
    <mergeCell ref="A254:J254"/>
    <mergeCell ref="A255:J255"/>
    <mergeCell ref="A256:J256"/>
    <mergeCell ref="A257:J257"/>
    <mergeCell ref="A264:J264"/>
    <mergeCell ref="A265:J265"/>
    <mergeCell ref="A266:J266"/>
    <mergeCell ref="A268:J268"/>
    <mergeCell ref="A267:J267"/>
    <mergeCell ref="A269:J269"/>
    <mergeCell ref="D127:D129"/>
    <mergeCell ref="I124:I126"/>
    <mergeCell ref="I243:I244"/>
    <mergeCell ref="E127:E129"/>
    <mergeCell ref="F137:F138"/>
    <mergeCell ref="G149:G150"/>
    <mergeCell ref="O144:O145"/>
    <mergeCell ref="I142:I143"/>
    <mergeCell ref="G134:G136"/>
    <mergeCell ref="F144:F147"/>
    <mergeCell ref="F124:F126"/>
    <mergeCell ref="C197:J197"/>
    <mergeCell ref="I199:I201"/>
    <mergeCell ref="O227:O228"/>
    <mergeCell ref="G229:G230"/>
    <mergeCell ref="I229:I230"/>
    <mergeCell ref="F229:F230"/>
    <mergeCell ref="F227:F228"/>
    <mergeCell ref="I139:I141"/>
    <mergeCell ref="F139:F141"/>
    <mergeCell ref="D193:D194"/>
    <mergeCell ref="E193:E194"/>
    <mergeCell ref="O169:O171"/>
    <mergeCell ref="I189:I190"/>
    <mergeCell ref="F233:F234"/>
    <mergeCell ref="F235:F238"/>
    <mergeCell ref="F221:F222"/>
    <mergeCell ref="F243:F245"/>
    <mergeCell ref="I233:I234"/>
    <mergeCell ref="I245:I246"/>
    <mergeCell ref="I241:I242"/>
    <mergeCell ref="D244:D245"/>
    <mergeCell ref="G227:G228"/>
    <mergeCell ref="H227:H228"/>
    <mergeCell ref="U33:V33"/>
    <mergeCell ref="O134:O136"/>
    <mergeCell ref="F134:F136"/>
    <mergeCell ref="F162:F167"/>
    <mergeCell ref="I162:I167"/>
    <mergeCell ref="G137:G138"/>
    <mergeCell ref="U41:V41"/>
    <mergeCell ref="I113:I114"/>
    <mergeCell ref="I115:I116"/>
    <mergeCell ref="I117:I119"/>
    <mergeCell ref="I137:I138"/>
    <mergeCell ref="O113:O114"/>
    <mergeCell ref="F62:F63"/>
    <mergeCell ref="F64:F66"/>
    <mergeCell ref="F72:F73"/>
    <mergeCell ref="I91:I92"/>
    <mergeCell ref="N80:N81"/>
    <mergeCell ref="F75:F76"/>
    <mergeCell ref="F80:F81"/>
    <mergeCell ref="G80:G81"/>
    <mergeCell ref="U127:X127"/>
    <mergeCell ref="F84:F85"/>
    <mergeCell ref="F86:F87"/>
    <mergeCell ref="G75:G76"/>
    <mergeCell ref="N273:O273"/>
    <mergeCell ref="U97:V97"/>
    <mergeCell ref="U99:V99"/>
    <mergeCell ref="U102:W102"/>
    <mergeCell ref="U173:V173"/>
    <mergeCell ref="U187:W187"/>
    <mergeCell ref="U189:W189"/>
    <mergeCell ref="U137:V137"/>
    <mergeCell ref="U134:V134"/>
    <mergeCell ref="U139:V139"/>
    <mergeCell ref="U117:V117"/>
    <mergeCell ref="U224:V224"/>
    <mergeCell ref="U158:V158"/>
    <mergeCell ref="U168:X168"/>
    <mergeCell ref="P134:P136"/>
    <mergeCell ref="C198:S198"/>
    <mergeCell ref="F151:F154"/>
    <mergeCell ref="F241:F242"/>
    <mergeCell ref="F199:F200"/>
    <mergeCell ref="O208:O210"/>
    <mergeCell ref="F203:F204"/>
    <mergeCell ref="Q134:Q136"/>
    <mergeCell ref="A251:N251"/>
    <mergeCell ref="C247:J247"/>
    <mergeCell ref="A227:A228"/>
    <mergeCell ref="I227:I228"/>
    <mergeCell ref="B227:B228"/>
    <mergeCell ref="A250:S250"/>
    <mergeCell ref="A110:A114"/>
    <mergeCell ref="F156:F157"/>
    <mergeCell ref="F158:F159"/>
    <mergeCell ref="U50:W50"/>
    <mergeCell ref="U78:V78"/>
    <mergeCell ref="U124:Y124"/>
    <mergeCell ref="I160:I161"/>
    <mergeCell ref="F149:F150"/>
    <mergeCell ref="I149:I150"/>
    <mergeCell ref="G182:J182"/>
    <mergeCell ref="I144:I147"/>
    <mergeCell ref="F168:F171"/>
    <mergeCell ref="F173:F174"/>
    <mergeCell ref="L180:L181"/>
    <mergeCell ref="M180:M181"/>
    <mergeCell ref="F142:F143"/>
    <mergeCell ref="B248:J248"/>
    <mergeCell ref="B249:J249"/>
    <mergeCell ref="O236:O237"/>
    <mergeCell ref="F217:F218"/>
  </mergeCells>
  <printOptions horizontalCentered="1"/>
  <pageMargins left="0.78740157480314965" right="0" top="0" bottom="0" header="0.31496062992125984" footer="0.31496062992125984"/>
  <pageSetup paperSize="9" scale="60" orientation="portrait" r:id="rId1"/>
  <rowBreaks count="3" manualBreakCount="3">
    <brk id="66" max="18" man="1"/>
    <brk id="123" max="18" man="1"/>
    <brk id="186" max="1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J20" sqref="J20"/>
    </sheetView>
  </sheetViews>
  <sheetFormatPr defaultRowHeight="12.75"/>
  <cols>
    <col min="1" max="1" width="6.85546875" customWidth="1"/>
    <col min="2" max="2" width="28.7109375" customWidth="1"/>
    <col min="3" max="3" width="22.140625" customWidth="1"/>
    <col min="4" max="4" width="11.28515625" customWidth="1"/>
    <col min="5" max="5" width="10.28515625" customWidth="1"/>
    <col min="6" max="6" width="10" customWidth="1"/>
    <col min="7" max="7" width="9.85546875" customWidth="1"/>
    <col min="8" max="8" width="11" customWidth="1"/>
  </cols>
  <sheetData>
    <row r="1" spans="1:8" s="669" customFormat="1" ht="18">
      <c r="A1" s="668" t="s">
        <v>269</v>
      </c>
      <c r="B1" s="668"/>
    </row>
    <row r="2" spans="1:8">
      <c r="A2" s="2226" t="s">
        <v>198</v>
      </c>
      <c r="B2" s="2226" t="s">
        <v>270</v>
      </c>
      <c r="C2" s="2226" t="s">
        <v>271</v>
      </c>
      <c r="D2" s="2226">
        <v>2019</v>
      </c>
      <c r="E2" s="2226">
        <v>2020</v>
      </c>
      <c r="F2" s="2226">
        <v>2021</v>
      </c>
      <c r="G2" s="2226">
        <v>2022</v>
      </c>
      <c r="H2" s="2226">
        <v>2023</v>
      </c>
    </row>
    <row r="3" spans="1:8">
      <c r="A3" s="2228"/>
      <c r="B3" s="2228"/>
      <c r="C3" s="2228"/>
      <c r="D3" s="2229"/>
      <c r="E3" s="2227"/>
      <c r="F3" s="2227"/>
      <c r="G3" s="2227"/>
      <c r="H3" s="2227"/>
    </row>
    <row r="4" spans="1:8" ht="15.75">
      <c r="A4" s="670" t="s">
        <v>217</v>
      </c>
      <c r="B4" s="671" t="s">
        <v>272</v>
      </c>
      <c r="C4" s="672" t="s">
        <v>273</v>
      </c>
      <c r="D4" s="673" t="s">
        <v>274</v>
      </c>
      <c r="E4" s="673" t="s">
        <v>275</v>
      </c>
      <c r="F4" s="673"/>
      <c r="G4" s="674"/>
      <c r="H4" s="674"/>
    </row>
    <row r="5" spans="1:8" ht="15.75">
      <c r="A5" s="670" t="s">
        <v>202</v>
      </c>
      <c r="B5" s="671" t="s">
        <v>276</v>
      </c>
      <c r="C5" s="672" t="s">
        <v>277</v>
      </c>
      <c r="D5" s="673" t="s">
        <v>274</v>
      </c>
      <c r="E5" s="673" t="s">
        <v>275</v>
      </c>
      <c r="F5" s="675"/>
      <c r="G5" s="674"/>
      <c r="H5" s="674"/>
    </row>
    <row r="6" spans="1:8" ht="15.75">
      <c r="A6" s="670" t="s">
        <v>203</v>
      </c>
      <c r="B6" s="671" t="s">
        <v>278</v>
      </c>
      <c r="C6" s="676" t="s">
        <v>279</v>
      </c>
      <c r="D6" s="673" t="s">
        <v>274</v>
      </c>
      <c r="E6" s="673"/>
      <c r="G6" s="673" t="s">
        <v>275</v>
      </c>
      <c r="H6" s="673"/>
    </row>
    <row r="7" spans="1:8" ht="15.75">
      <c r="A7" s="670" t="s">
        <v>204</v>
      </c>
      <c r="B7" s="671" t="s">
        <v>280</v>
      </c>
      <c r="C7" s="677" t="s">
        <v>281</v>
      </c>
      <c r="D7" s="678"/>
      <c r="E7" s="673" t="s">
        <v>274</v>
      </c>
      <c r="F7" s="673" t="s">
        <v>275</v>
      </c>
      <c r="H7" s="673"/>
    </row>
    <row r="8" spans="1:8" ht="15.75">
      <c r="A8" s="670" t="s">
        <v>199</v>
      </c>
      <c r="B8" s="671" t="s">
        <v>282</v>
      </c>
      <c r="C8" s="677" t="s">
        <v>283</v>
      </c>
      <c r="D8" s="678"/>
      <c r="E8" s="673" t="s">
        <v>274</v>
      </c>
      <c r="F8" s="673"/>
      <c r="G8" s="673" t="s">
        <v>275</v>
      </c>
      <c r="H8" s="673"/>
    </row>
    <row r="9" spans="1:8" ht="15.75">
      <c r="A9" s="670" t="s">
        <v>200</v>
      </c>
      <c r="B9" s="671" t="s">
        <v>284</v>
      </c>
      <c r="C9" s="677" t="s">
        <v>285</v>
      </c>
      <c r="D9" s="678"/>
      <c r="E9" s="673" t="s">
        <v>274</v>
      </c>
      <c r="F9" s="673" t="s">
        <v>275</v>
      </c>
      <c r="G9" s="673"/>
      <c r="H9" s="673"/>
    </row>
    <row r="10" spans="1:8" ht="15.75">
      <c r="A10" s="670" t="s">
        <v>201</v>
      </c>
      <c r="B10" s="671" t="s">
        <v>286</v>
      </c>
      <c r="C10" s="677" t="s">
        <v>287</v>
      </c>
      <c r="D10" s="678"/>
      <c r="E10" s="673" t="s">
        <v>274</v>
      </c>
      <c r="F10" s="673"/>
      <c r="G10" s="673"/>
      <c r="H10" s="673" t="s">
        <v>275</v>
      </c>
    </row>
    <row r="11" spans="1:8" ht="15.75">
      <c r="A11" s="670" t="s">
        <v>218</v>
      </c>
      <c r="B11" s="671" t="s">
        <v>288</v>
      </c>
      <c r="C11" s="677" t="s">
        <v>289</v>
      </c>
      <c r="D11" s="678"/>
      <c r="E11" s="673"/>
      <c r="F11" s="673" t="s">
        <v>274</v>
      </c>
      <c r="G11" s="673"/>
      <c r="H11" s="673" t="s">
        <v>275</v>
      </c>
    </row>
    <row r="14" spans="1:8" ht="15.75">
      <c r="B14" s="679"/>
    </row>
  </sheetData>
  <mergeCells count="8">
    <mergeCell ref="G2:G3"/>
    <mergeCell ref="H2:H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7" sqref="L36:L37"/>
    </sheetView>
  </sheetViews>
  <sheetFormatPr defaultRowHeight="12.7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8" sqref="L38"/>
    </sheetView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6</vt:i4>
      </vt:variant>
    </vt:vector>
  </HeadingPairs>
  <TitlesOfParts>
    <vt:vector size="12" baseType="lpstr">
      <vt:lpstr>10 programa</vt:lpstr>
      <vt:lpstr>Lyginamasis variantas</vt:lpstr>
      <vt:lpstr>Aiskinamoji lentelė</vt:lpstr>
      <vt:lpstr>Energ.efekt.didinimas l-d</vt:lpstr>
      <vt:lpstr>LITNET</vt:lpstr>
      <vt:lpstr>Priešgaisrinė sauga</vt:lpstr>
      <vt:lpstr>'10 programa'!Print_Area</vt:lpstr>
      <vt:lpstr>'Aiskinamoji lentelė'!Print_Area</vt:lpstr>
      <vt:lpstr>'Lyginamasis variantas'!Print_Area</vt:lpstr>
      <vt:lpstr>'10 programa'!Print_Titles</vt:lpstr>
      <vt:lpstr>'Aiskinamoji lentelė'!Print_Titles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2020-06-08T11:46:24Z</cp:lastPrinted>
  <dcterms:created xsi:type="dcterms:W3CDTF">2006-05-12T05:50:12Z</dcterms:created>
  <dcterms:modified xsi:type="dcterms:W3CDTF">2020-06-10T06:25:32Z</dcterms:modified>
</cp:coreProperties>
</file>